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6 RFI's/VS/"/>
    </mc:Choice>
  </mc:AlternateContent>
  <xr:revisionPtr revIDLastSave="0" documentId="8_{38DA40E0-E272-4963-883B-40D24226479E}" xr6:coauthVersionLast="47" xr6:coauthVersionMax="47" xr10:uidLastSave="{00000000-0000-0000-0000-000000000000}"/>
  <bookViews>
    <workbookView xWindow="-28920" yWindow="-45" windowWidth="29040" windowHeight="15840" xr2:uid="{4948259B-B2BE-49E4-B4B5-8366D69AC1F8}"/>
  </bookViews>
  <sheets>
    <sheet name="VS 1-20" sheetId="1" r:id="rId1"/>
  </sheets>
  <definedNames>
    <definedName name="_xlnm.Print_Area" localSheetId="0">'VS 1-20'!$A$1:$Q$168</definedName>
    <definedName name="_xlnm.Print_Titles" localSheetId="0">'VS 1-20'!$A:$C,'VS 1-20'!$1:$3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5" i="1" l="1"/>
  <c r="A127" i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O75" i="1"/>
  <c r="M75" i="1"/>
  <c r="I75" i="1"/>
  <c r="G75" i="1"/>
  <c r="E75" i="1"/>
  <c r="A74" i="1"/>
  <c r="H75" i="1"/>
  <c r="F75" i="1"/>
  <c r="Q73" i="1"/>
  <c r="Q60" i="1"/>
  <c r="Q59" i="1"/>
  <c r="Q51" i="1"/>
  <c r="N65" i="1"/>
  <c r="L65" i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Q33" i="1"/>
  <c r="Q28" i="1"/>
  <c r="Q24" i="1"/>
  <c r="Q19" i="1"/>
  <c r="Q12" i="1"/>
  <c r="Q11" i="1"/>
  <c r="Q9" i="1"/>
  <c r="M38" i="1"/>
  <c r="K38" i="1"/>
  <c r="I38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L70" i="1"/>
  <c r="J70" i="1"/>
  <c r="F70" i="1"/>
  <c r="P156" i="1" l="1"/>
  <c r="G156" i="1"/>
  <c r="Q91" i="1"/>
  <c r="M41" i="1"/>
  <c r="O38" i="1"/>
  <c r="Q142" i="1"/>
  <c r="L81" i="1"/>
  <c r="O151" i="1"/>
  <c r="O70" i="1"/>
  <c r="F38" i="1"/>
  <c r="O162" i="1"/>
  <c r="Q18" i="1"/>
  <c r="Q103" i="1"/>
  <c r="P162" i="1"/>
  <c r="Q32" i="1"/>
  <c r="Q134" i="1"/>
  <c r="M81" i="1"/>
  <c r="Q104" i="1"/>
  <c r="Q31" i="1"/>
  <c r="Q16" i="1"/>
  <c r="Q30" i="1"/>
  <c r="Q115" i="1"/>
  <c r="Q34" i="1"/>
  <c r="Q92" i="1"/>
  <c r="Q15" i="1"/>
  <c r="Q29" i="1"/>
  <c r="Q114" i="1"/>
  <c r="I81" i="1"/>
  <c r="I156" i="1"/>
  <c r="K75" i="1"/>
  <c r="K156" i="1"/>
  <c r="N151" i="1"/>
  <c r="E71" i="1"/>
  <c r="E152" i="1"/>
  <c r="Q113" i="1"/>
  <c r="K81" i="1"/>
  <c r="Q133" i="1"/>
  <c r="Q52" i="1"/>
  <c r="J75" i="1"/>
  <c r="J156" i="1"/>
  <c r="Q90" i="1"/>
  <c r="Q99" i="1"/>
  <c r="Q13" i="1"/>
  <c r="Q27" i="1"/>
  <c r="Q57" i="1"/>
  <c r="F65" i="1"/>
  <c r="F68" i="1" s="1"/>
  <c r="H152" i="1"/>
  <c r="E151" i="1"/>
  <c r="E70" i="1"/>
  <c r="I152" i="1"/>
  <c r="I71" i="1"/>
  <c r="Q26" i="1"/>
  <c r="Q111" i="1"/>
  <c r="I65" i="1"/>
  <c r="Q49" i="1"/>
  <c r="Q63" i="1"/>
  <c r="H65" i="1"/>
  <c r="H68" i="1" s="1"/>
  <c r="L75" i="1"/>
  <c r="L156" i="1"/>
  <c r="J38" i="1"/>
  <c r="J41" i="1" s="1"/>
  <c r="F151" i="1"/>
  <c r="J152" i="1"/>
  <c r="Q96" i="1"/>
  <c r="F81" i="1"/>
  <c r="Q25" i="1"/>
  <c r="Q110" i="1"/>
  <c r="G162" i="1"/>
  <c r="Q37" i="1"/>
  <c r="Q127" i="1"/>
  <c r="J65" i="1"/>
  <c r="J68" i="1" s="1"/>
  <c r="M65" i="1"/>
  <c r="M68" i="1" s="1"/>
  <c r="Q58" i="1"/>
  <c r="Q139" i="1"/>
  <c r="M156" i="1"/>
  <c r="Q88" i="1"/>
  <c r="Q102" i="1"/>
  <c r="H38" i="1"/>
  <c r="Q14" i="1"/>
  <c r="G151" i="1"/>
  <c r="G70" i="1"/>
  <c r="K152" i="1"/>
  <c r="K71" i="1"/>
  <c r="Q10" i="1"/>
  <c r="Q95" i="1"/>
  <c r="E38" i="1"/>
  <c r="E41" i="1" s="1"/>
  <c r="P81" i="1"/>
  <c r="K65" i="1"/>
  <c r="K68" i="1" s="1"/>
  <c r="Q131" i="1"/>
  <c r="H146" i="1"/>
  <c r="H149" i="1" s="1"/>
  <c r="Q55" i="1"/>
  <c r="N75" i="1"/>
  <c r="N156" i="1"/>
  <c r="G71" i="1"/>
  <c r="G152" i="1"/>
  <c r="H151" i="1"/>
  <c r="H70" i="1"/>
  <c r="L152" i="1"/>
  <c r="L71" i="1"/>
  <c r="Q94" i="1"/>
  <c r="G38" i="1"/>
  <c r="G41" i="1" s="1"/>
  <c r="Q128" i="1"/>
  <c r="O65" i="1"/>
  <c r="Q50" i="1"/>
  <c r="Q138" i="1"/>
  <c r="P65" i="1"/>
  <c r="P68" i="1" s="1"/>
  <c r="N70" i="1"/>
  <c r="O156" i="1"/>
  <c r="I151" i="1"/>
  <c r="I70" i="1"/>
  <c r="M152" i="1"/>
  <c r="M71" i="1"/>
  <c r="P119" i="1"/>
  <c r="P38" i="1"/>
  <c r="Q8" i="1"/>
  <c r="Q107" i="1"/>
  <c r="Q130" i="1"/>
  <c r="Q54" i="1"/>
  <c r="Q144" i="1"/>
  <c r="F71" i="1"/>
  <c r="P70" i="1"/>
  <c r="N152" i="1"/>
  <c r="Q7" i="1"/>
  <c r="Q23" i="1"/>
  <c r="Q106" i="1"/>
  <c r="Q118" i="1"/>
  <c r="Q47" i="1"/>
  <c r="E146" i="1"/>
  <c r="E149" i="1" s="1"/>
  <c r="Q61" i="1"/>
  <c r="H81" i="1"/>
  <c r="H71" i="1"/>
  <c r="K151" i="1"/>
  <c r="K70" i="1"/>
  <c r="L119" i="1"/>
  <c r="L122" i="1" s="1"/>
  <c r="O119" i="1"/>
  <c r="Q22" i="1"/>
  <c r="Q35" i="1"/>
  <c r="L38" i="1"/>
  <c r="L41" i="1" s="1"/>
  <c r="Q53" i="1"/>
  <c r="Q136" i="1"/>
  <c r="J81" i="1"/>
  <c r="J71" i="1"/>
  <c r="P151" i="1"/>
  <c r="L151" i="1"/>
  <c r="P152" i="1"/>
  <c r="Q21" i="1"/>
  <c r="P146" i="1"/>
  <c r="P149" i="1" s="1"/>
  <c r="Q129" i="1"/>
  <c r="M146" i="1"/>
  <c r="M149" i="1" s="1"/>
  <c r="Q143" i="1"/>
  <c r="N71" i="1"/>
  <c r="Q74" i="1"/>
  <c r="H162" i="1"/>
  <c r="F152" i="1"/>
  <c r="N162" i="1"/>
  <c r="Q17" i="1"/>
  <c r="J151" i="1"/>
  <c r="O152" i="1"/>
  <c r="O71" i="1"/>
  <c r="M151" i="1"/>
  <c r="M70" i="1"/>
  <c r="Q89" i="1"/>
  <c r="Q20" i="1"/>
  <c r="Q36" i="1"/>
  <c r="N38" i="1"/>
  <c r="Q135" i="1"/>
  <c r="O81" i="1"/>
  <c r="P71" i="1"/>
  <c r="J162" i="1"/>
  <c r="P75" i="1"/>
  <c r="F156" i="1"/>
  <c r="H156" i="1"/>
  <c r="Q48" i="1"/>
  <c r="Q64" i="1"/>
  <c r="E81" i="1"/>
  <c r="Q141" i="1"/>
  <c r="Q46" i="1"/>
  <c r="Q62" i="1"/>
  <c r="E65" i="1"/>
  <c r="G81" i="1"/>
  <c r="G65" i="1"/>
  <c r="Q56" i="1"/>
  <c r="E79" i="1" l="1"/>
  <c r="E82" i="1" s="1"/>
  <c r="O122" i="1"/>
  <c r="Q155" i="1"/>
  <c r="H79" i="1"/>
  <c r="H82" i="1" s="1"/>
  <c r="M79" i="1"/>
  <c r="M82" i="1" s="1"/>
  <c r="O146" i="1"/>
  <c r="O149" i="1" s="1"/>
  <c r="G146" i="1"/>
  <c r="G149" i="1" s="1"/>
  <c r="F146" i="1"/>
  <c r="F149" i="1" s="1"/>
  <c r="F79" i="1"/>
  <c r="K162" i="1"/>
  <c r="P122" i="1"/>
  <c r="F162" i="1"/>
  <c r="N119" i="1"/>
  <c r="N122" i="1" s="1"/>
  <c r="I162" i="1"/>
  <c r="P160" i="1"/>
  <c r="P163" i="1" s="1"/>
  <c r="Q117" i="1"/>
  <c r="G119" i="1"/>
  <c r="G122" i="1" s="1"/>
  <c r="P41" i="1"/>
  <c r="M162" i="1"/>
  <c r="N81" i="1"/>
  <c r="K146" i="1"/>
  <c r="K149" i="1" s="1"/>
  <c r="J119" i="1"/>
  <c r="J122" i="1" s="1"/>
  <c r="Q112" i="1"/>
  <c r="O41" i="1"/>
  <c r="Q93" i="1"/>
  <c r="L146" i="1"/>
  <c r="L149" i="1" s="1"/>
  <c r="F82" i="1"/>
  <c r="F41" i="1"/>
  <c r="N41" i="1"/>
  <c r="F119" i="1"/>
  <c r="Q98" i="1"/>
  <c r="Q154" i="1"/>
  <c r="O68" i="1"/>
  <c r="O79" i="1"/>
  <c r="O82" i="1" s="1"/>
  <c r="K119" i="1"/>
  <c r="K122" i="1" s="1"/>
  <c r="L79" i="1"/>
  <c r="L82" i="1" s="1"/>
  <c r="Q75" i="1"/>
  <c r="Q38" i="1"/>
  <c r="Q109" i="1"/>
  <c r="H41" i="1"/>
  <c r="J146" i="1"/>
  <c r="J149" i="1" s="1"/>
  <c r="K41" i="1"/>
  <c r="Q137" i="1"/>
  <c r="N79" i="1"/>
  <c r="H119" i="1"/>
  <c r="H122" i="1" s="1"/>
  <c r="E162" i="1"/>
  <c r="Q116" i="1"/>
  <c r="N68" i="1"/>
  <c r="Q145" i="1"/>
  <c r="Q97" i="1"/>
  <c r="J79" i="1"/>
  <c r="J82" i="1" s="1"/>
  <c r="Q65" i="1"/>
  <c r="Q68" i="1" s="1"/>
  <c r="Q140" i="1"/>
  <c r="L162" i="1"/>
  <c r="I41" i="1"/>
  <c r="G68" i="1"/>
  <c r="G79" i="1"/>
  <c r="G82" i="1" s="1"/>
  <c r="Q105" i="1"/>
  <c r="E119" i="1"/>
  <c r="E122" i="1" s="1"/>
  <c r="E156" i="1"/>
  <c r="Q132" i="1"/>
  <c r="Q100" i="1"/>
  <c r="Q101" i="1"/>
  <c r="L68" i="1"/>
  <c r="Q67" i="1"/>
  <c r="M119" i="1"/>
  <c r="M122" i="1" s="1"/>
  <c r="N146" i="1"/>
  <c r="N149" i="1" s="1"/>
  <c r="I68" i="1"/>
  <c r="I79" i="1"/>
  <c r="I82" i="1" s="1"/>
  <c r="K79" i="1"/>
  <c r="K82" i="1" s="1"/>
  <c r="Q40" i="1"/>
  <c r="P79" i="1"/>
  <c r="P82" i="1" s="1"/>
  <c r="E68" i="1"/>
  <c r="Q108" i="1"/>
  <c r="I119" i="1"/>
  <c r="I122" i="1" s="1"/>
  <c r="I146" i="1"/>
  <c r="I149" i="1" s="1"/>
  <c r="O160" i="1" l="1"/>
  <c r="O163" i="1" s="1"/>
  <c r="F122" i="1"/>
  <c r="N160" i="1"/>
  <c r="N163" i="1" s="1"/>
  <c r="J160" i="1"/>
  <c r="J163" i="1" s="1"/>
  <c r="G160" i="1"/>
  <c r="G163" i="1" s="1"/>
  <c r="E160" i="1"/>
  <c r="E163" i="1" s="1"/>
  <c r="N82" i="1"/>
  <c r="Q41" i="1"/>
  <c r="I160" i="1"/>
  <c r="I163" i="1" s="1"/>
  <c r="Q148" i="1"/>
  <c r="M160" i="1"/>
  <c r="M163" i="1" s="1"/>
  <c r="Q121" i="1"/>
  <c r="Q79" i="1"/>
  <c r="Q119" i="1"/>
  <c r="F160" i="1"/>
  <c r="F163" i="1" s="1"/>
  <c r="Q156" i="1"/>
  <c r="H160" i="1"/>
  <c r="H163" i="1" s="1"/>
  <c r="L160" i="1"/>
  <c r="L163" i="1" s="1"/>
  <c r="K160" i="1"/>
  <c r="K163" i="1" s="1"/>
  <c r="Q146" i="1"/>
  <c r="Q81" i="1"/>
  <c r="Q82" i="1" l="1"/>
  <c r="Q168" i="1"/>
  <c r="Q160" i="1"/>
  <c r="Q122" i="1"/>
  <c r="Q166" i="1"/>
  <c r="Q167" i="1"/>
  <c r="Q149" i="1"/>
  <c r="Q162" i="1"/>
  <c r="Q163" i="1" l="1"/>
</calcChain>
</file>

<file path=xl/sharedStrings.xml><?xml version="1.0" encoding="utf-8"?>
<sst xmlns="http://schemas.openxmlformats.org/spreadsheetml/2006/main" count="269" uniqueCount="126">
  <si>
    <t>EL PASO ELECTRIC COMPANY</t>
  </si>
  <si>
    <t>Total</t>
  </si>
  <si>
    <t>No</t>
  </si>
  <si>
    <t>Rate &amp; Voltage</t>
  </si>
  <si>
    <t>Texas Energy at Meter</t>
  </si>
  <si>
    <t>Energy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</si>
  <si>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</si>
  <si>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</si>
  <si>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</si>
  <si>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</si>
  <si>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</si>
  <si>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</si>
  <si>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</si>
  <si>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</si>
  <si>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</si>
  <si>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</si>
  <si>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</si>
  <si>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</si>
  <si>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</si>
  <si>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</si>
  <si>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</si>
  <si>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</si>
  <si>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</si>
  <si>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</si>
  <si>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</si>
  <si>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</si>
  <si>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</si>
  <si>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</si>
  <si>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</si>
  <si>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</si>
  <si>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</si>
  <si>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</si>
  <si>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</si>
  <si>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</si>
  <si>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</si>
  <si>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</si>
  <si>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</si>
  <si>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</si>
  <si>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</si>
  <si>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</si>
  <si>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</si>
  <si>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</si>
  <si>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</si>
  <si>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</si>
  <si>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</si>
  <si>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</si>
  <si>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</si>
  <si>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</si>
  <si>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</si>
  <si>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</si>
  <si>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</si>
  <si>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</si>
  <si>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</si>
  <si>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</si>
  <si>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</si>
  <si>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</si>
  <si>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</si>
  <si>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</si>
  <si>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</si>
  <si>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</si>
  <si>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</si>
  <si>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</si>
  <si>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</si>
  <si>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</si>
  <si>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</si>
  <si>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</si>
  <si>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TXEVC - S</t>
  </si>
  <si>
    <t>Electric Vehicle Charging - S</t>
  </si>
  <si>
    <t>Total Texas</t>
  </si>
  <si>
    <t>Texas Non-Firm</t>
  </si>
  <si>
    <t>Texas Firm</t>
  </si>
  <si>
    <t>Rate</t>
  </si>
  <si>
    <t>New Mexico Energy at Meter</t>
  </si>
  <si>
    <t>NMRT01 - S</t>
  </si>
  <si>
    <t>NMRT03 - S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</si>
  <si>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</si>
  <si>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</si>
  <si>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</si>
  <si>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</si>
  <si>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</si>
  <si>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</si>
  <si>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</si>
  <si>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</si>
  <si>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</si>
  <si>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</si>
  <si>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</si>
  <si>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</si>
  <si>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T/ALA</t>
  </si>
  <si>
    <t>Military Research &amp; Development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</si>
  <si>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</si>
  <si>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</si>
  <si>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</si>
  <si>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</si>
  <si>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</si>
  <si>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</si>
  <si>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</si>
  <si>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</si>
  <si>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</si>
  <si>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</si>
  <si>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</si>
  <si>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</si>
  <si>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Total New Mexico</t>
  </si>
  <si>
    <t>New Mexico Non-Firm</t>
  </si>
  <si>
    <t>New Mexico Firm</t>
  </si>
  <si>
    <t>FERC Energy at Meter</t>
  </si>
  <si>
    <t>TXRT94 - T/69</t>
  </si>
  <si>
    <t>Rio Grande Co-Op - Van Horn</t>
  </si>
  <si>
    <t>TXRT95 - T/115</t>
  </si>
  <si>
    <t>Rio Grande Co-Op - Dell City</t>
  </si>
  <si>
    <t>Total FERC</t>
  </si>
  <si>
    <t>Total Company at Meter</t>
  </si>
  <si>
    <t>Total Company</t>
  </si>
  <si>
    <t>Total Non-Firm Energy</t>
  </si>
  <si>
    <t>Total Firm Energy</t>
  </si>
  <si>
    <t>Loss</t>
  </si>
  <si>
    <t>Texas Energy at Source</t>
  </si>
  <si>
    <t>Factor</t>
  </si>
  <si>
    <t>New Mexico Energy at Source</t>
  </si>
  <si>
    <t>FERC Energy at Source</t>
  </si>
  <si>
    <t>Total Company at Source</t>
  </si>
  <si>
    <t>Texas</t>
  </si>
  <si>
    <t>New Mexico</t>
  </si>
  <si>
    <t>FERC</t>
  </si>
  <si>
    <t>UNADJUSTED TEST YEAR DATA BY RATE CLASS</t>
  </si>
  <si>
    <t>FOR THE PERIOD ENDED DECEMBER 31, 2021</t>
  </si>
  <si>
    <t>Jurisdictional Loss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</si>
</sst>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yyyy"/>
    <numFmt numFmtId="166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" fontId="2" fillId="0" borderId="0" xfId="0" applyNumberFormat="1" applyFont="1"/>
    <xf numFmtId="3" fontId="1" fillId="0" borderId="0" xfId="0" applyNumberFormat="1" applyFont="1"/>
    <xf numFmtId="3" fontId="1" fillId="0" borderId="2" xfId="0" applyNumberFormat="1" applyFont="1" applyBorder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 applyAlignment="1">
      <alignment horizontal="center"/>
    </xf>
    <xf numFmtId="3" fontId="1" fillId="0" borderId="3" xfId="0" applyNumberFormat="1" applyFont="1" applyBorder="1"/>
    <xf numFmtId="166" fontId="1" fillId="0" borderId="0" xfId="0" applyNumberFormat="1" applyFont="1"/>
    <xf numFmtId="166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987D-16F0-41A4-824A-70CB3F330F72}">
  <sheetPr>
    <tabColor rgb="FF92D050"/>
  </sheetPr>
  <dimension ref="A1:T168"/>
  <sheetViews>
    <sheetView tabSelected="1" zoomScale="80" zoomScaleNormal="80" zoomScaleSheetLayoutView="80" workbookViewId="0">
      <pane xSplit="3" topLeftCell="D1" activePane="topRight" state="frozen"/>
      <selection activeCell="G48" sqref="G48"/>
      <selection pane="topRight" activeCell="G1" sqref="G1:G1048576"/>
    </sheetView>
  </sheetViews>
  <sheetFormatPr defaultColWidth="9.140625" defaultRowHeight="14.25" x14ac:dyDescent="0.2"/>
  <cols>
    <col min="1" max="1" width="5" style="1" customWidth="1"/>
    <col min="2" max="2" width="17" style="1" bestFit="1" customWidth="1"/>
    <col min="3" max="3" width="47.140625" style="1" bestFit="1" customWidth="1"/>
    <col min="4" max="4" width="10.85546875" style="2" customWidth="1"/>
    <col min="5" max="14" width="13.5703125" style="1" bestFit="1" customWidth="1"/>
    <col min="15" max="15" width="14.140625" style="1" customWidth="1"/>
    <col min="16" max="16" width="13.5703125" style="1" customWidth="1"/>
    <col min="17" max="17" width="16.28515625" style="1" customWidth="1"/>
    <col min="18" max="18" width="12.28515625" style="1" bestFit="1" customWidth="1"/>
    <col min="19" max="16384" width="9.140625" style="1"/>
  </cols>
  <sheetData>
    <row r="1" spans="1:20" x14ac:dyDescent="0.2">
      <c r="A1" s="1" t="s">
        <v>0</v>
      </c>
    </row>
    <row r="2" spans="1:20" x14ac:dyDescent="0.2">
      <c r="A2" s="1" t="s">
        <v>123</v>
      </c>
    </row>
    <row r="3" spans="1:20" x14ac:dyDescent="0.2">
      <c r="A3" s="1" t="s">
        <v>124</v>
      </c>
    </row>
    <row r="4" spans="1:20" ht="15" x14ac:dyDescent="0.25">
      <c r="E4" s="3">
        <v>44197</v>
      </c>
      <c r="F4" s="3">
        <v>44228</v>
      </c>
      <c r="G4" s="3">
        <v>44256</v>
      </c>
      <c r="H4" s="3">
        <v>44287</v>
      </c>
      <c r="I4" s="3">
        <v>44317</v>
      </c>
      <c r="J4" s="3">
        <v>44348</v>
      </c>
      <c r="K4" s="3">
        <v>44378</v>
      </c>
      <c r="L4" s="3">
        <v>44409</v>
      </c>
      <c r="M4" s="3">
        <v>44440</v>
      </c>
      <c r="N4" s="3">
        <v>44470</v>
      </c>
      <c r="O4" s="3">
        <v>44501</v>
      </c>
      <c r="P4" s="3">
        <v>44531</v>
      </c>
      <c r="Q4" s="3" t="s">
        <v>1</v>
      </c>
      <c r="R4" s="4"/>
      <c r="S4" s="4"/>
      <c r="T4" s="4"/>
    </row>
    <row r="5" spans="1:20" ht="15" x14ac:dyDescent="0.25">
      <c r="A5" s="5" t="s">
        <v>2</v>
      </c>
      <c r="B5" s="6" t="s">
        <v>3</v>
      </c>
      <c r="C5" s="6" t="s">
        <v>4</v>
      </c>
      <c r="D5" s="7"/>
      <c r="E5" s="8">
        <v>44197</v>
      </c>
      <c r="F5" s="8">
        <v>44228</v>
      </c>
      <c r="G5" s="8">
        <v>44256</v>
      </c>
      <c r="H5" s="8">
        <v>44287</v>
      </c>
      <c r="I5" s="8">
        <v>44317</v>
      </c>
      <c r="J5" s="8">
        <v>44348</v>
      </c>
      <c r="K5" s="8">
        <v>44378</v>
      </c>
      <c r="L5" s="8">
        <v>44409</v>
      </c>
      <c r="M5" s="8">
        <v>44440</v>
      </c>
      <c r="N5" s="8">
        <v>44470</v>
      </c>
      <c r="O5" s="8">
        <v>44501</v>
      </c>
      <c r="P5" s="8">
        <v>44531</v>
      </c>
      <c r="Q5" s="8" t="s">
        <v>5</v>
      </c>
      <c r="R5" s="9"/>
      <c r="S5" s="9"/>
      <c r="T5" s="9"/>
    </row>
    <row r="6" spans="1:20" ht="15" x14ac:dyDescent="0.25">
      <c r="A6" s="10"/>
      <c r="B6" s="10"/>
      <c r="C6" s="10"/>
      <c r="D6" s="11"/>
    </row>
    <row r="7" spans="1:20" x14ac:dyDescent="0.2">
      <c r="A7" s="1">
        <f>A6+1</f>
        <v>1</v>
      </c>
      <c r="B7" s="12" t="s">
        <v>6</v>
      </c>
      <c r="C7" s="1" t="s">
        <v>7</v>
      </c>
      <c r="E7" s="13">
        <v>199597767</v>
      </c>
      <c r="F7" s="13">
        <v>147852858</v>
      </c>
      <c r="G7" s="13">
        <v>145966265</v>
      </c>
      <c r="H7" s="13">
        <v>141690847</v>
      </c>
      <c r="I7" s="13">
        <v>160181319</v>
      </c>
      <c r="J7" s="13">
        <v>265535191</v>
      </c>
      <c r="K7" s="13">
        <v>314898137</v>
      </c>
      <c r="L7" s="13">
        <v>308032280</v>
      </c>
      <c r="M7" s="13">
        <v>291337519</v>
      </c>
      <c r="N7" s="13">
        <v>213425858</v>
      </c>
      <c r="O7" s="13">
        <v>145715271</v>
      </c>
      <c r="P7" s="13">
        <v>147199590</v>
      </c>
      <c r="Q7" s="13">
        <f t="shared" ref="Q7:Q37" si="0">SUM(E7:P7)</f>
        <v>2481432902</v>
      </c>
    </row>
    <row r="8" spans="1:20" x14ac:dyDescent="0.2">
      <c r="A8" s="1">
        <f t="shared" ref="A8:A37" si="1">A7+1</f>
        <v>2</v>
      </c>
      <c r="B8" s="12" t="s">
        <v>8</v>
      </c>
      <c r="C8" s="1" t="s">
        <v>9</v>
      </c>
      <c r="E8" s="13">
        <v>22887321</v>
      </c>
      <c r="F8" s="13">
        <v>19625482</v>
      </c>
      <c r="G8" s="13">
        <v>21114235</v>
      </c>
      <c r="H8" s="13">
        <v>21040345</v>
      </c>
      <c r="I8" s="13">
        <v>22097664</v>
      </c>
      <c r="J8" s="13">
        <v>29960849</v>
      </c>
      <c r="K8" s="13">
        <v>33260281</v>
      </c>
      <c r="L8" s="13">
        <v>34211173</v>
      </c>
      <c r="M8" s="13">
        <v>33143767</v>
      </c>
      <c r="N8" s="13">
        <v>27194720</v>
      </c>
      <c r="O8" s="13">
        <v>21808437</v>
      </c>
      <c r="P8" s="13">
        <v>21151811</v>
      </c>
      <c r="Q8" s="13">
        <f t="shared" si="0"/>
        <v>307496085</v>
      </c>
    </row>
    <row r="9" spans="1:20" x14ac:dyDescent="0.2">
      <c r="A9" s="1">
        <f t="shared" si="1"/>
        <v>3</v>
      </c>
      <c r="B9" s="12" t="s">
        <v>10</v>
      </c>
      <c r="C9" s="1" t="s">
        <v>11</v>
      </c>
      <c r="E9" s="13">
        <v>267655</v>
      </c>
      <c r="F9" s="13">
        <v>292406</v>
      </c>
      <c r="G9" s="13">
        <v>374351</v>
      </c>
      <c r="H9" s="13">
        <v>325677</v>
      </c>
      <c r="I9" s="13">
        <v>323394</v>
      </c>
      <c r="J9" s="13">
        <v>408838</v>
      </c>
      <c r="K9" s="13">
        <v>309510</v>
      </c>
      <c r="L9" s="13">
        <v>361382</v>
      </c>
      <c r="M9" s="13">
        <v>481445</v>
      </c>
      <c r="N9" s="13">
        <v>515348</v>
      </c>
      <c r="O9" s="13">
        <v>600263</v>
      </c>
      <c r="P9" s="13">
        <v>483044</v>
      </c>
      <c r="Q9" s="13">
        <f t="shared" si="0"/>
        <v>4743313</v>
      </c>
    </row>
    <row r="10" spans="1:20" x14ac:dyDescent="0.2">
      <c r="A10" s="1">
        <f t="shared" si="1"/>
        <v>4</v>
      </c>
      <c r="B10" s="12" t="s">
        <v>12</v>
      </c>
      <c r="C10" s="1" t="s">
        <v>13</v>
      </c>
      <c r="E10" s="13">
        <v>6080</v>
      </c>
      <c r="F10" s="13">
        <v>5730</v>
      </c>
      <c r="G10" s="13">
        <v>2000</v>
      </c>
      <c r="H10" s="13">
        <v>200</v>
      </c>
      <c r="I10" s="13">
        <v>0</v>
      </c>
      <c r="J10" s="13">
        <v>400</v>
      </c>
      <c r="K10" s="13">
        <v>0</v>
      </c>
      <c r="L10" s="13">
        <v>1600</v>
      </c>
      <c r="M10" s="13">
        <v>4000</v>
      </c>
      <c r="N10" s="13">
        <v>5400</v>
      </c>
      <c r="O10" s="13">
        <v>9300</v>
      </c>
      <c r="P10" s="13">
        <v>5600</v>
      </c>
      <c r="Q10" s="13">
        <f t="shared" si="0"/>
        <v>40310</v>
      </c>
    </row>
    <row r="11" spans="1:20" x14ac:dyDescent="0.2">
      <c r="A11" s="1">
        <f t="shared" si="1"/>
        <v>5</v>
      </c>
      <c r="B11" s="12" t="s">
        <v>14</v>
      </c>
      <c r="C11" s="12" t="s">
        <v>15</v>
      </c>
      <c r="E11" s="13">
        <v>3540960</v>
      </c>
      <c r="F11" s="13">
        <v>3062703</v>
      </c>
      <c r="G11" s="13">
        <v>3118038</v>
      </c>
      <c r="H11" s="13">
        <v>2430963</v>
      </c>
      <c r="I11" s="13">
        <v>2643166</v>
      </c>
      <c r="J11" s="13">
        <v>2360439</v>
      </c>
      <c r="K11" s="13">
        <v>2463820</v>
      </c>
      <c r="L11" s="13">
        <v>2618225</v>
      </c>
      <c r="M11" s="13">
        <v>2722947</v>
      </c>
      <c r="N11" s="13">
        <v>3048051</v>
      </c>
      <c r="O11" s="13">
        <v>3499116</v>
      </c>
      <c r="P11" s="13">
        <v>3487042</v>
      </c>
      <c r="Q11" s="13">
        <f t="shared" si="0"/>
        <v>34995470</v>
      </c>
    </row>
    <row r="12" spans="1:20" x14ac:dyDescent="0.2">
      <c r="A12" s="1">
        <f t="shared" si="1"/>
        <v>6</v>
      </c>
      <c r="B12" s="12" t="s">
        <v>16</v>
      </c>
      <c r="C12" s="12" t="s">
        <v>17</v>
      </c>
      <c r="E12" s="13">
        <v>222335</v>
      </c>
      <c r="F12" s="13">
        <v>221161</v>
      </c>
      <c r="G12" s="13">
        <v>221769</v>
      </c>
      <c r="H12" s="13">
        <v>221906</v>
      </c>
      <c r="I12" s="13">
        <v>221558</v>
      </c>
      <c r="J12" s="13">
        <v>221765</v>
      </c>
      <c r="K12" s="13">
        <v>217178</v>
      </c>
      <c r="L12" s="13">
        <v>217265</v>
      </c>
      <c r="M12" s="13">
        <v>217450</v>
      </c>
      <c r="N12" s="13">
        <v>217192</v>
      </c>
      <c r="O12" s="13">
        <v>217150</v>
      </c>
      <c r="P12" s="13">
        <v>217698</v>
      </c>
      <c r="Q12" s="13">
        <f>SUM(E12:P12)</f>
        <v>2634427</v>
      </c>
    </row>
    <row r="13" spans="1:20" x14ac:dyDescent="0.2">
      <c r="A13" s="1">
        <f t="shared" si="1"/>
        <v>7</v>
      </c>
      <c r="B13" s="12" t="s">
        <v>18</v>
      </c>
      <c r="C13" s="1" t="s">
        <v>19</v>
      </c>
      <c r="E13" s="13">
        <v>11009982</v>
      </c>
      <c r="F13" s="13">
        <v>9109738</v>
      </c>
      <c r="G13" s="13">
        <v>10015988</v>
      </c>
      <c r="H13" s="13">
        <v>11394351</v>
      </c>
      <c r="I13" s="13">
        <v>13011124</v>
      </c>
      <c r="J13" s="13">
        <v>13968565</v>
      </c>
      <c r="K13" s="13">
        <v>10226932</v>
      </c>
      <c r="L13" s="13">
        <v>10460567</v>
      </c>
      <c r="M13" s="13">
        <v>13905343</v>
      </c>
      <c r="N13" s="13">
        <v>12677679</v>
      </c>
      <c r="O13" s="13">
        <v>12050375</v>
      </c>
      <c r="P13" s="13">
        <v>10730162</v>
      </c>
      <c r="Q13" s="13">
        <f t="shared" si="0"/>
        <v>138560806</v>
      </c>
    </row>
    <row r="14" spans="1:20" x14ac:dyDescent="0.2">
      <c r="A14" s="1">
        <f t="shared" si="1"/>
        <v>8</v>
      </c>
      <c r="B14" s="12" t="s">
        <v>20</v>
      </c>
      <c r="C14" s="1" t="s">
        <v>21</v>
      </c>
      <c r="E14" s="13">
        <v>4098979</v>
      </c>
      <c r="F14" s="13">
        <v>3568857</v>
      </c>
      <c r="G14" s="13">
        <v>4140856</v>
      </c>
      <c r="H14" s="13">
        <v>4468507</v>
      </c>
      <c r="I14" s="13">
        <v>4452298</v>
      </c>
      <c r="J14" s="13">
        <v>4604852</v>
      </c>
      <c r="K14" s="13">
        <v>3753291</v>
      </c>
      <c r="L14" s="13">
        <v>3327826</v>
      </c>
      <c r="M14" s="13">
        <v>3947345</v>
      </c>
      <c r="N14" s="13">
        <v>3961190</v>
      </c>
      <c r="O14" s="13">
        <v>2842615</v>
      </c>
      <c r="P14" s="13">
        <v>2968072</v>
      </c>
      <c r="Q14" s="13">
        <f t="shared" si="0"/>
        <v>46134688</v>
      </c>
    </row>
    <row r="15" spans="1:20" x14ac:dyDescent="0.2">
      <c r="A15" s="1">
        <f t="shared" si="1"/>
        <v>9</v>
      </c>
      <c r="B15" s="12" t="s">
        <v>22</v>
      </c>
      <c r="C15" s="1" t="s">
        <v>23</v>
      </c>
      <c r="E15" s="13">
        <v>2589545</v>
      </c>
      <c r="F15" s="13">
        <v>2925426</v>
      </c>
      <c r="G15" s="13">
        <v>2963064</v>
      </c>
      <c r="H15" s="13">
        <v>2791324</v>
      </c>
      <c r="I15" s="13">
        <v>3542256</v>
      </c>
      <c r="J15" s="13">
        <v>3349240</v>
      </c>
      <c r="K15" s="13">
        <v>2294194</v>
      </c>
      <c r="L15" s="13">
        <v>3405010</v>
      </c>
      <c r="M15" s="13">
        <v>3347502</v>
      </c>
      <c r="N15" s="13">
        <v>3256627</v>
      </c>
      <c r="O15" s="13">
        <v>3491154</v>
      </c>
      <c r="P15" s="13">
        <v>2697276</v>
      </c>
      <c r="Q15" s="13">
        <f t="shared" si="0"/>
        <v>36652618</v>
      </c>
    </row>
    <row r="16" spans="1:20" x14ac:dyDescent="0.2">
      <c r="A16" s="1">
        <f t="shared" si="1"/>
        <v>10</v>
      </c>
      <c r="B16" s="12" t="s">
        <v>24</v>
      </c>
      <c r="C16" s="1" t="s">
        <v>25</v>
      </c>
      <c r="E16" s="13">
        <v>2025371</v>
      </c>
      <c r="F16" s="13">
        <v>2201477</v>
      </c>
      <c r="G16" s="13">
        <v>2081257</v>
      </c>
      <c r="H16" s="13">
        <v>950537</v>
      </c>
      <c r="I16" s="13">
        <v>1206254</v>
      </c>
      <c r="J16" s="13">
        <v>2961626</v>
      </c>
      <c r="K16" s="13">
        <v>2259016</v>
      </c>
      <c r="L16" s="13">
        <v>2748527</v>
      </c>
      <c r="M16" s="13">
        <v>3221187</v>
      </c>
      <c r="N16" s="13">
        <v>3679125</v>
      </c>
      <c r="O16" s="13">
        <v>3550274</v>
      </c>
      <c r="P16" s="13">
        <v>2600174</v>
      </c>
      <c r="Q16" s="13">
        <f t="shared" si="0"/>
        <v>29484825</v>
      </c>
    </row>
    <row r="17" spans="1:17" x14ac:dyDescent="0.2">
      <c r="A17" s="1">
        <f t="shared" si="1"/>
        <v>11</v>
      </c>
      <c r="B17" s="12" t="s">
        <v>26</v>
      </c>
      <c r="C17" s="1" t="s">
        <v>27</v>
      </c>
      <c r="E17" s="13">
        <v>604123</v>
      </c>
      <c r="F17" s="13">
        <v>486179</v>
      </c>
      <c r="G17" s="13">
        <v>499908</v>
      </c>
      <c r="H17" s="13">
        <v>429052</v>
      </c>
      <c r="I17" s="13">
        <v>370951</v>
      </c>
      <c r="J17" s="13">
        <v>342098</v>
      </c>
      <c r="K17" s="13">
        <v>306180</v>
      </c>
      <c r="L17" s="13">
        <v>300821</v>
      </c>
      <c r="M17" s="13">
        <v>294283</v>
      </c>
      <c r="N17" s="13">
        <v>300091</v>
      </c>
      <c r="O17" s="13">
        <v>332428</v>
      </c>
      <c r="P17" s="13">
        <v>424925</v>
      </c>
      <c r="Q17" s="13">
        <f t="shared" si="0"/>
        <v>4691039</v>
      </c>
    </row>
    <row r="18" spans="1:17" x14ac:dyDescent="0.2">
      <c r="A18" s="1">
        <f t="shared" si="1"/>
        <v>12</v>
      </c>
      <c r="B18" s="12" t="s">
        <v>28</v>
      </c>
      <c r="C18" s="1" t="s">
        <v>29</v>
      </c>
      <c r="E18" s="13">
        <v>148411</v>
      </c>
      <c r="F18" s="13">
        <v>128249</v>
      </c>
      <c r="G18" s="13">
        <v>361260</v>
      </c>
      <c r="H18" s="13">
        <v>649585</v>
      </c>
      <c r="I18" s="13">
        <v>612188</v>
      </c>
      <c r="J18" s="13">
        <v>888079</v>
      </c>
      <c r="K18" s="13">
        <v>498514</v>
      </c>
      <c r="L18" s="13">
        <v>416026</v>
      </c>
      <c r="M18" s="13">
        <v>341849</v>
      </c>
      <c r="N18" s="13">
        <v>523844</v>
      </c>
      <c r="O18" s="13">
        <v>328949</v>
      </c>
      <c r="P18" s="13">
        <v>219685</v>
      </c>
      <c r="Q18" s="13">
        <f t="shared" si="0"/>
        <v>5116639</v>
      </c>
    </row>
    <row r="19" spans="1:17" x14ac:dyDescent="0.2">
      <c r="A19" s="1">
        <f t="shared" si="1"/>
        <v>13</v>
      </c>
      <c r="B19" s="12" t="s">
        <v>30</v>
      </c>
      <c r="C19" s="1" t="s">
        <v>31</v>
      </c>
      <c r="E19" s="13">
        <v>112475161</v>
      </c>
      <c r="F19" s="13">
        <v>96682479</v>
      </c>
      <c r="G19" s="13">
        <v>105248769</v>
      </c>
      <c r="H19" s="13">
        <v>108921540</v>
      </c>
      <c r="I19" s="13">
        <v>113830284</v>
      </c>
      <c r="J19" s="13">
        <v>143475449</v>
      </c>
      <c r="K19" s="13">
        <v>153794300</v>
      </c>
      <c r="L19" s="13">
        <v>157267270</v>
      </c>
      <c r="M19" s="13">
        <v>152388269</v>
      </c>
      <c r="N19" s="13">
        <v>131797549</v>
      </c>
      <c r="O19" s="13">
        <v>113282763</v>
      </c>
      <c r="P19" s="13">
        <v>107515307</v>
      </c>
      <c r="Q19" s="13">
        <f t="shared" si="0"/>
        <v>1496679140</v>
      </c>
    </row>
    <row r="20" spans="1:17" x14ac:dyDescent="0.2">
      <c r="A20" s="1">
        <f t="shared" si="1"/>
        <v>14</v>
      </c>
      <c r="B20" s="12" t="s">
        <v>32</v>
      </c>
      <c r="C20" s="1" t="s">
        <v>33</v>
      </c>
      <c r="E20" s="13">
        <v>2540882</v>
      </c>
      <c r="F20" s="13">
        <v>1965758</v>
      </c>
      <c r="G20" s="13">
        <v>1938561</v>
      </c>
      <c r="H20" s="13">
        <v>2023611</v>
      </c>
      <c r="I20" s="13">
        <v>2201186</v>
      </c>
      <c r="J20" s="13">
        <v>2998701</v>
      </c>
      <c r="K20" s="13">
        <v>3462050</v>
      </c>
      <c r="L20" s="13">
        <v>3471826</v>
      </c>
      <c r="M20" s="13">
        <v>3318696</v>
      </c>
      <c r="N20" s="13">
        <v>2868344</v>
      </c>
      <c r="O20" s="13">
        <v>1911527</v>
      </c>
      <c r="P20" s="13">
        <v>1881817</v>
      </c>
      <c r="Q20" s="13">
        <f t="shared" si="0"/>
        <v>30582959</v>
      </c>
    </row>
    <row r="21" spans="1:17" x14ac:dyDescent="0.2">
      <c r="A21" s="1">
        <f t="shared" si="1"/>
        <v>15</v>
      </c>
      <c r="B21" s="12" t="s">
        <v>34</v>
      </c>
      <c r="C21" s="1" t="s">
        <v>35</v>
      </c>
      <c r="E21" s="13">
        <v>31802008</v>
      </c>
      <c r="F21" s="13">
        <v>31571333</v>
      </c>
      <c r="G21" s="13">
        <v>32559788</v>
      </c>
      <c r="H21" s="13">
        <v>35095226</v>
      </c>
      <c r="I21" s="13">
        <v>34151141</v>
      </c>
      <c r="J21" s="13">
        <v>37970651</v>
      </c>
      <c r="K21" s="13">
        <v>41777391</v>
      </c>
      <c r="L21" s="13">
        <v>41606865</v>
      </c>
      <c r="M21" s="13">
        <v>40883596</v>
      </c>
      <c r="N21" s="13">
        <v>38863260</v>
      </c>
      <c r="O21" s="13">
        <v>35429928</v>
      </c>
      <c r="P21" s="13">
        <v>32648871</v>
      </c>
      <c r="Q21" s="13">
        <f t="shared" si="0"/>
        <v>434360058</v>
      </c>
    </row>
    <row r="22" spans="1:17" x14ac:dyDescent="0.2">
      <c r="A22" s="1">
        <f t="shared" si="1"/>
        <v>16</v>
      </c>
      <c r="B22" s="12" t="s">
        <v>36</v>
      </c>
      <c r="C22" s="1" t="s">
        <v>37</v>
      </c>
      <c r="E22" s="13">
        <v>13932253</v>
      </c>
      <c r="F22" s="13">
        <v>12743666</v>
      </c>
      <c r="G22" s="13">
        <v>13097464</v>
      </c>
      <c r="H22" s="13">
        <v>14296951</v>
      </c>
      <c r="I22" s="13">
        <v>13806065</v>
      </c>
      <c r="J22" s="13">
        <v>14985040</v>
      </c>
      <c r="K22" s="13">
        <v>17101327</v>
      </c>
      <c r="L22" s="13">
        <v>17038998</v>
      </c>
      <c r="M22" s="13">
        <v>16936056</v>
      </c>
      <c r="N22" s="13">
        <v>16205839</v>
      </c>
      <c r="O22" s="13">
        <v>14353893</v>
      </c>
      <c r="P22" s="13">
        <v>13568390</v>
      </c>
      <c r="Q22" s="13">
        <f t="shared" si="0"/>
        <v>178065942</v>
      </c>
    </row>
    <row r="23" spans="1:17" x14ac:dyDescent="0.2">
      <c r="A23" s="1">
        <f t="shared" si="1"/>
        <v>17</v>
      </c>
      <c r="B23" s="12" t="s">
        <v>38</v>
      </c>
      <c r="C23" s="1" t="s">
        <v>39</v>
      </c>
      <c r="E23" s="13">
        <v>799656</v>
      </c>
      <c r="F23" s="13">
        <v>735866</v>
      </c>
      <c r="G23" s="13">
        <v>473044</v>
      </c>
      <c r="H23" s="13">
        <v>786672</v>
      </c>
      <c r="I23" s="13">
        <v>707678</v>
      </c>
      <c r="J23" s="13">
        <v>706387</v>
      </c>
      <c r="K23" s="13">
        <v>815304</v>
      </c>
      <c r="L23" s="13">
        <v>599462</v>
      </c>
      <c r="M23" s="13">
        <v>650960</v>
      </c>
      <c r="N23" s="13">
        <v>818078</v>
      </c>
      <c r="O23" s="13">
        <v>703592</v>
      </c>
      <c r="P23" s="13">
        <v>691342</v>
      </c>
      <c r="Q23" s="13">
        <f t="shared" si="0"/>
        <v>8488041</v>
      </c>
    </row>
    <row r="24" spans="1:17" x14ac:dyDescent="0.2">
      <c r="A24" s="1">
        <f t="shared" si="1"/>
        <v>18</v>
      </c>
      <c r="B24" s="12" t="s">
        <v>40</v>
      </c>
      <c r="C24" s="1" t="s">
        <v>41</v>
      </c>
      <c r="E24" s="13">
        <v>28948352</v>
      </c>
      <c r="F24" s="13">
        <v>24933839</v>
      </c>
      <c r="G24" s="13">
        <v>24089144</v>
      </c>
      <c r="H24" s="13">
        <v>29224854</v>
      </c>
      <c r="I24" s="13">
        <v>27191382</v>
      </c>
      <c r="J24" s="13">
        <v>27911866</v>
      </c>
      <c r="K24" s="13">
        <v>29863437</v>
      </c>
      <c r="L24" s="13">
        <v>27755982</v>
      </c>
      <c r="M24" s="13">
        <v>27871490</v>
      </c>
      <c r="N24" s="13">
        <v>27398627</v>
      </c>
      <c r="O24" s="13">
        <v>25651554</v>
      </c>
      <c r="P24" s="13">
        <v>26178437</v>
      </c>
      <c r="Q24" s="13">
        <f t="shared" si="0"/>
        <v>327018964</v>
      </c>
    </row>
    <row r="25" spans="1:17" x14ac:dyDescent="0.2">
      <c r="A25" s="1">
        <f t="shared" si="1"/>
        <v>19</v>
      </c>
      <c r="B25" s="12" t="s">
        <v>42</v>
      </c>
      <c r="C25" s="1" t="s">
        <v>43</v>
      </c>
      <c r="E25" s="13">
        <v>2621804</v>
      </c>
      <c r="F25" s="13">
        <v>2274079</v>
      </c>
      <c r="G25" s="13">
        <v>2291260</v>
      </c>
      <c r="H25" s="13">
        <v>2032642</v>
      </c>
      <c r="I25" s="13">
        <v>1920612</v>
      </c>
      <c r="J25" s="13">
        <v>1764055</v>
      </c>
      <c r="K25" s="13">
        <v>1868993</v>
      </c>
      <c r="L25" s="13">
        <v>1965071</v>
      </c>
      <c r="M25" s="13">
        <v>2055507</v>
      </c>
      <c r="N25" s="13">
        <v>2299642</v>
      </c>
      <c r="O25" s="13">
        <v>2361300</v>
      </c>
      <c r="P25" s="13">
        <v>2512836</v>
      </c>
      <c r="Q25" s="13">
        <f t="shared" si="0"/>
        <v>25967801</v>
      </c>
    </row>
    <row r="26" spans="1:17" x14ac:dyDescent="0.2">
      <c r="A26" s="1">
        <f t="shared" si="1"/>
        <v>20</v>
      </c>
      <c r="B26" s="12" t="s">
        <v>44</v>
      </c>
      <c r="C26" s="1" t="s">
        <v>45</v>
      </c>
      <c r="E26" s="13">
        <v>679453</v>
      </c>
      <c r="F26" s="13">
        <v>470606</v>
      </c>
      <c r="G26" s="13">
        <v>652581</v>
      </c>
      <c r="H26" s="13">
        <v>649987</v>
      </c>
      <c r="I26" s="13">
        <v>674019</v>
      </c>
      <c r="J26" s="13">
        <v>667918</v>
      </c>
      <c r="K26" s="13">
        <v>633583</v>
      </c>
      <c r="L26" s="13">
        <v>623378</v>
      </c>
      <c r="M26" s="13">
        <v>627144</v>
      </c>
      <c r="N26" s="13">
        <v>592769</v>
      </c>
      <c r="O26" s="13">
        <v>669383</v>
      </c>
      <c r="P26" s="13">
        <v>557470</v>
      </c>
      <c r="Q26" s="13">
        <f t="shared" si="0"/>
        <v>7498291</v>
      </c>
    </row>
    <row r="27" spans="1:17" x14ac:dyDescent="0.2">
      <c r="A27" s="1">
        <f t="shared" si="1"/>
        <v>21</v>
      </c>
      <c r="B27" s="12" t="s">
        <v>46</v>
      </c>
      <c r="C27" s="1" t="s">
        <v>47</v>
      </c>
      <c r="E27" s="13">
        <v>1308068</v>
      </c>
      <c r="F27" s="13">
        <v>799588</v>
      </c>
      <c r="G27" s="13">
        <v>1186790</v>
      </c>
      <c r="H27" s="13">
        <v>1172720</v>
      </c>
      <c r="I27" s="13">
        <v>1192921</v>
      </c>
      <c r="J27" s="13">
        <v>1254644</v>
      </c>
      <c r="K27" s="13">
        <v>1098905</v>
      </c>
      <c r="L27" s="13">
        <v>1182512</v>
      </c>
      <c r="M27" s="13">
        <v>1183745</v>
      </c>
      <c r="N27" s="13">
        <v>1211853</v>
      </c>
      <c r="O27" s="13">
        <v>1287474</v>
      </c>
      <c r="P27" s="13">
        <v>1119243</v>
      </c>
      <c r="Q27" s="13">
        <f t="shared" si="0"/>
        <v>13998463</v>
      </c>
    </row>
    <row r="28" spans="1:17" x14ac:dyDescent="0.2">
      <c r="A28" s="1">
        <f t="shared" si="1"/>
        <v>22</v>
      </c>
      <c r="B28" s="12" t="s">
        <v>48</v>
      </c>
      <c r="C28" s="1" t="s">
        <v>49</v>
      </c>
      <c r="E28" s="13">
        <v>25783461</v>
      </c>
      <c r="F28" s="13">
        <v>21417932</v>
      </c>
      <c r="G28" s="13">
        <v>21464121</v>
      </c>
      <c r="H28" s="13">
        <v>23120477</v>
      </c>
      <c r="I28" s="13">
        <v>25589993</v>
      </c>
      <c r="J28" s="13">
        <v>25929866</v>
      </c>
      <c r="K28" s="13">
        <v>25037744</v>
      </c>
      <c r="L28" s="13">
        <v>27219286</v>
      </c>
      <c r="M28" s="13">
        <v>26672271</v>
      </c>
      <c r="N28" s="13">
        <v>25878305</v>
      </c>
      <c r="O28" s="13">
        <v>23918707</v>
      </c>
      <c r="P28" s="13">
        <v>21583397</v>
      </c>
      <c r="Q28" s="13">
        <f t="shared" si="0"/>
        <v>293615560</v>
      </c>
    </row>
    <row r="29" spans="1:17" x14ac:dyDescent="0.2">
      <c r="A29" s="1">
        <f t="shared" si="1"/>
        <v>23</v>
      </c>
      <c r="B29" s="12" t="s">
        <v>50</v>
      </c>
      <c r="C29" s="1" t="s">
        <v>51</v>
      </c>
      <c r="E29" s="13">
        <v>724365</v>
      </c>
      <c r="F29" s="13">
        <v>223264</v>
      </c>
      <c r="G29" s="13">
        <v>11610</v>
      </c>
      <c r="H29" s="13">
        <v>9901</v>
      </c>
      <c r="I29" s="13">
        <v>6254</v>
      </c>
      <c r="J29" s="13">
        <v>5295</v>
      </c>
      <c r="K29" s="13">
        <v>5330</v>
      </c>
      <c r="L29" s="13">
        <v>5531</v>
      </c>
      <c r="M29" s="13">
        <v>5414</v>
      </c>
      <c r="N29" s="13">
        <v>8775</v>
      </c>
      <c r="O29" s="13">
        <v>196842</v>
      </c>
      <c r="P29" s="13">
        <v>263778</v>
      </c>
      <c r="Q29" s="13">
        <f t="shared" si="0"/>
        <v>1466359</v>
      </c>
    </row>
    <row r="30" spans="1:17" x14ac:dyDescent="0.2">
      <c r="A30" s="1">
        <f t="shared" si="1"/>
        <v>24</v>
      </c>
      <c r="B30" s="12" t="s">
        <v>52</v>
      </c>
      <c r="C30" s="1" t="s">
        <v>53</v>
      </c>
      <c r="E30" s="13">
        <v>3210624</v>
      </c>
      <c r="F30" s="13">
        <v>2812145</v>
      </c>
      <c r="G30" s="13">
        <v>2857738</v>
      </c>
      <c r="H30" s="13">
        <v>2957324</v>
      </c>
      <c r="I30" s="13">
        <v>3115347</v>
      </c>
      <c r="J30" s="13">
        <v>4794878</v>
      </c>
      <c r="K30" s="13">
        <v>6246985</v>
      </c>
      <c r="L30" s="13">
        <v>6053809</v>
      </c>
      <c r="M30" s="13">
        <v>3910877</v>
      </c>
      <c r="N30" s="13">
        <v>3566982</v>
      </c>
      <c r="O30" s="13">
        <v>3510415</v>
      </c>
      <c r="P30" s="13">
        <v>3017649</v>
      </c>
      <c r="Q30" s="13">
        <f t="shared" si="0"/>
        <v>46054773</v>
      </c>
    </row>
    <row r="31" spans="1:17" x14ac:dyDescent="0.2">
      <c r="A31" s="1">
        <f t="shared" si="1"/>
        <v>25</v>
      </c>
      <c r="B31" s="12" t="s">
        <v>54</v>
      </c>
      <c r="C31" s="1" t="s">
        <v>55</v>
      </c>
      <c r="E31" s="13">
        <v>1887187</v>
      </c>
      <c r="F31" s="13">
        <v>1978006</v>
      </c>
      <c r="G31" s="13">
        <v>1269966</v>
      </c>
      <c r="H31" s="13">
        <v>2002340</v>
      </c>
      <c r="I31" s="13">
        <v>1790425</v>
      </c>
      <c r="J31" s="13">
        <v>1793283</v>
      </c>
      <c r="K31" s="13">
        <v>1942055</v>
      </c>
      <c r="L31" s="13">
        <v>1381563</v>
      </c>
      <c r="M31" s="13">
        <v>1667324</v>
      </c>
      <c r="N31" s="13">
        <v>1781230</v>
      </c>
      <c r="O31" s="13">
        <v>1533832</v>
      </c>
      <c r="P31" s="13">
        <v>1635258</v>
      </c>
      <c r="Q31" s="13">
        <f t="shared" si="0"/>
        <v>20662469</v>
      </c>
    </row>
    <row r="32" spans="1:17" x14ac:dyDescent="0.2">
      <c r="A32" s="1">
        <f t="shared" si="1"/>
        <v>26</v>
      </c>
      <c r="B32" s="12" t="s">
        <v>56</v>
      </c>
      <c r="C32" s="1" t="s">
        <v>57</v>
      </c>
      <c r="E32" s="13">
        <v>7144645</v>
      </c>
      <c r="F32" s="13">
        <v>7113562</v>
      </c>
      <c r="G32" s="13">
        <v>7574351</v>
      </c>
      <c r="H32" s="13">
        <v>9189173</v>
      </c>
      <c r="I32" s="13">
        <v>8725457</v>
      </c>
      <c r="J32" s="13">
        <v>9588156</v>
      </c>
      <c r="K32" s="13">
        <v>10430050</v>
      </c>
      <c r="L32" s="13">
        <v>9413657</v>
      </c>
      <c r="M32" s="13">
        <v>9540459</v>
      </c>
      <c r="N32" s="13">
        <v>9026611</v>
      </c>
      <c r="O32" s="13">
        <v>8948838</v>
      </c>
      <c r="P32" s="13">
        <v>7856751</v>
      </c>
      <c r="Q32" s="13">
        <f t="shared" si="0"/>
        <v>104551710</v>
      </c>
    </row>
    <row r="33" spans="1:20" x14ac:dyDescent="0.2">
      <c r="A33" s="1">
        <f t="shared" si="1"/>
        <v>27</v>
      </c>
      <c r="B33" s="12" t="s">
        <v>58</v>
      </c>
      <c r="C33" s="1" t="s">
        <v>59</v>
      </c>
      <c r="E33" s="13">
        <v>15359532</v>
      </c>
      <c r="F33" s="13">
        <v>9393312</v>
      </c>
      <c r="G33" s="13">
        <v>13611292</v>
      </c>
      <c r="H33" s="13">
        <v>13153727</v>
      </c>
      <c r="I33" s="13">
        <v>14549761</v>
      </c>
      <c r="J33" s="13">
        <v>14428117</v>
      </c>
      <c r="K33" s="13">
        <v>13323201</v>
      </c>
      <c r="L33" s="13">
        <v>13611012</v>
      </c>
      <c r="M33" s="13">
        <v>13254243</v>
      </c>
      <c r="N33" s="13">
        <v>14241310</v>
      </c>
      <c r="O33" s="13">
        <v>15455230</v>
      </c>
      <c r="P33" s="13">
        <v>12598772</v>
      </c>
      <c r="Q33" s="13">
        <f t="shared" si="0"/>
        <v>162979509</v>
      </c>
    </row>
    <row r="34" spans="1:20" x14ac:dyDescent="0.2">
      <c r="A34" s="1">
        <f t="shared" si="1"/>
        <v>28</v>
      </c>
      <c r="B34" s="12" t="s">
        <v>60</v>
      </c>
      <c r="C34" s="1" t="s">
        <v>61</v>
      </c>
      <c r="E34" s="13">
        <v>0</v>
      </c>
      <c r="F34" s="13">
        <v>0</v>
      </c>
      <c r="G34" s="13">
        <v>0</v>
      </c>
      <c r="H34" s="13">
        <v>0</v>
      </c>
      <c r="I34" s="13">
        <v>1646298</v>
      </c>
      <c r="J34" s="13">
        <v>8367718</v>
      </c>
      <c r="K34" s="13">
        <v>7402341</v>
      </c>
      <c r="L34" s="13">
        <v>7291553</v>
      </c>
      <c r="M34" s="13">
        <v>6033694</v>
      </c>
      <c r="N34" s="13">
        <v>691096</v>
      </c>
      <c r="O34" s="13">
        <v>0</v>
      </c>
      <c r="P34" s="13">
        <v>0</v>
      </c>
      <c r="Q34" s="13">
        <f t="shared" si="0"/>
        <v>31432700</v>
      </c>
    </row>
    <row r="35" spans="1:20" x14ac:dyDescent="0.2">
      <c r="A35" s="1">
        <f t="shared" si="1"/>
        <v>29</v>
      </c>
      <c r="B35" s="12" t="s">
        <v>62</v>
      </c>
      <c r="C35" s="1" t="s">
        <v>63</v>
      </c>
      <c r="E35" s="13">
        <v>13277546</v>
      </c>
      <c r="F35" s="13">
        <v>13359481</v>
      </c>
      <c r="G35" s="13">
        <v>13981728</v>
      </c>
      <c r="H35" s="13">
        <v>13643929</v>
      </c>
      <c r="I35" s="13">
        <v>14680034</v>
      </c>
      <c r="J35" s="13">
        <v>18526900</v>
      </c>
      <c r="K35" s="13">
        <v>17858107</v>
      </c>
      <c r="L35" s="13">
        <v>21535124</v>
      </c>
      <c r="M35" s="13">
        <v>23507420</v>
      </c>
      <c r="N35" s="13">
        <v>18215216</v>
      </c>
      <c r="O35" s="13">
        <v>15080584</v>
      </c>
      <c r="P35" s="13">
        <v>14019438</v>
      </c>
      <c r="Q35" s="13">
        <f t="shared" si="0"/>
        <v>197685507</v>
      </c>
    </row>
    <row r="36" spans="1:20" x14ac:dyDescent="0.2">
      <c r="A36" s="1">
        <f t="shared" si="1"/>
        <v>30</v>
      </c>
      <c r="B36" s="12" t="s">
        <v>64</v>
      </c>
      <c r="C36" s="1" t="s">
        <v>65</v>
      </c>
      <c r="E36" s="13">
        <v>1898676</v>
      </c>
      <c r="F36" s="13">
        <v>1824991</v>
      </c>
      <c r="G36" s="13">
        <v>1705560</v>
      </c>
      <c r="H36" s="13">
        <v>2026569</v>
      </c>
      <c r="I36" s="13">
        <v>1891356</v>
      </c>
      <c r="J36" s="13">
        <v>2358688</v>
      </c>
      <c r="K36" s="13">
        <v>2664994</v>
      </c>
      <c r="L36" s="13">
        <v>2654208</v>
      </c>
      <c r="M36" s="13">
        <v>2873442</v>
      </c>
      <c r="N36" s="13">
        <v>2613480</v>
      </c>
      <c r="O36" s="13">
        <v>2196645</v>
      </c>
      <c r="P36" s="13">
        <v>2037646</v>
      </c>
      <c r="Q36" s="13">
        <f t="shared" si="0"/>
        <v>26746255</v>
      </c>
    </row>
    <row r="37" spans="1:20" x14ac:dyDescent="0.2">
      <c r="A37" s="1">
        <f t="shared" si="1"/>
        <v>31</v>
      </c>
      <c r="B37" s="12" t="s">
        <v>66</v>
      </c>
      <c r="C37" s="1" t="s">
        <v>67</v>
      </c>
      <c r="E37" s="13">
        <v>4535</v>
      </c>
      <c r="F37" s="13">
        <v>3507</v>
      </c>
      <c r="G37" s="13">
        <v>3089</v>
      </c>
      <c r="H37" s="13">
        <v>3241</v>
      </c>
      <c r="I37" s="13">
        <v>2990</v>
      </c>
      <c r="J37" s="13">
        <v>4300</v>
      </c>
      <c r="K37" s="13">
        <v>4425</v>
      </c>
      <c r="L37" s="13">
        <v>4975</v>
      </c>
      <c r="M37" s="13">
        <v>4288</v>
      </c>
      <c r="N37" s="13">
        <v>4083</v>
      </c>
      <c r="O37" s="13">
        <v>3804</v>
      </c>
      <c r="P37" s="13">
        <v>4424</v>
      </c>
      <c r="Q37" s="13">
        <f t="shared" si="0"/>
        <v>47661</v>
      </c>
    </row>
    <row r="38" spans="1:20" ht="15" thickBot="1" x14ac:dyDescent="0.25">
      <c r="C38" s="1" t="s">
        <v>68</v>
      </c>
      <c r="E38" s="14">
        <f t="shared" ref="E38:Q38" si="2">SUM(E7:E37)</f>
        <v>511396737</v>
      </c>
      <c r="F38" s="14">
        <f t="shared" si="2"/>
        <v>419783680</v>
      </c>
      <c r="G38" s="14">
        <f t="shared" si="2"/>
        <v>434875847</v>
      </c>
      <c r="H38" s="14">
        <f t="shared" si="2"/>
        <v>446704178</v>
      </c>
      <c r="I38" s="14">
        <f t="shared" si="2"/>
        <v>476335375</v>
      </c>
      <c r="J38" s="14">
        <f t="shared" si="2"/>
        <v>642133854</v>
      </c>
      <c r="K38" s="14">
        <f t="shared" si="2"/>
        <v>705817575</v>
      </c>
      <c r="L38" s="14">
        <f t="shared" si="2"/>
        <v>706782784</v>
      </c>
      <c r="M38" s="14">
        <f t="shared" si="2"/>
        <v>686349532</v>
      </c>
      <c r="N38" s="14">
        <f t="shared" si="2"/>
        <v>566888174</v>
      </c>
      <c r="O38" s="14">
        <f t="shared" si="2"/>
        <v>460941643</v>
      </c>
      <c r="P38" s="14">
        <f t="shared" si="2"/>
        <v>441875905</v>
      </c>
      <c r="Q38" s="14">
        <f t="shared" si="2"/>
        <v>6499885284</v>
      </c>
    </row>
    <row r="39" spans="1:20" ht="15.75" thickTop="1" thickBot="1" x14ac:dyDescent="0.25"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20" ht="15" thickTop="1" x14ac:dyDescent="0.2">
      <c r="C40" s="1" t="s">
        <v>69</v>
      </c>
      <c r="E40" s="13">
        <v>29627359</v>
      </c>
      <c r="F40" s="13">
        <v>23498502</v>
      </c>
      <c r="G40" s="13">
        <v>27394604</v>
      </c>
      <c r="H40" s="13">
        <v>28253101</v>
      </c>
      <c r="I40" s="13">
        <v>31033542</v>
      </c>
      <c r="J40" s="13">
        <v>41933778</v>
      </c>
      <c r="K40" s="13">
        <v>41603648</v>
      </c>
      <c r="L40" s="13">
        <v>40500121</v>
      </c>
      <c r="M40" s="13">
        <v>37627784</v>
      </c>
      <c r="N40" s="13">
        <v>32986354</v>
      </c>
      <c r="O40" s="13">
        <v>32998589</v>
      </c>
      <c r="P40" s="13">
        <v>27708604</v>
      </c>
      <c r="Q40" s="13">
        <f t="shared" ref="Q40" si="3">Q16+Q30+Q31+Q32+Q33+Q34</f>
        <v>395165986</v>
      </c>
    </row>
    <row r="41" spans="1:20" ht="15" thickBot="1" x14ac:dyDescent="0.25">
      <c r="C41" s="1" t="s">
        <v>70</v>
      </c>
      <c r="E41" s="14">
        <f>E38-E40</f>
        <v>481769378</v>
      </c>
      <c r="F41" s="14">
        <f t="shared" ref="F41:Q41" si="4">F38-F40</f>
        <v>396285178</v>
      </c>
      <c r="G41" s="14">
        <f t="shared" si="4"/>
        <v>407481243</v>
      </c>
      <c r="H41" s="14">
        <f t="shared" si="4"/>
        <v>418451077</v>
      </c>
      <c r="I41" s="14">
        <f t="shared" si="4"/>
        <v>445301833</v>
      </c>
      <c r="J41" s="14">
        <f t="shared" si="4"/>
        <v>600200076</v>
      </c>
      <c r="K41" s="14">
        <f t="shared" si="4"/>
        <v>664213927</v>
      </c>
      <c r="L41" s="14">
        <f t="shared" si="4"/>
        <v>666282663</v>
      </c>
      <c r="M41" s="14">
        <f t="shared" si="4"/>
        <v>648721748</v>
      </c>
      <c r="N41" s="14">
        <f t="shared" si="4"/>
        <v>533901820</v>
      </c>
      <c r="O41" s="14">
        <f t="shared" si="4"/>
        <v>427943054</v>
      </c>
      <c r="P41" s="14">
        <f t="shared" si="4"/>
        <v>414167301</v>
      </c>
      <c r="Q41" s="14">
        <f t="shared" si="4"/>
        <v>6104719298</v>
      </c>
    </row>
    <row r="42" spans="1:20" ht="15" thickTop="1" x14ac:dyDescent="0.2"/>
    <row r="43" spans="1:20" ht="15" x14ac:dyDescent="0.25">
      <c r="E43" s="3">
        <v>44197</v>
      </c>
      <c r="F43" s="3">
        <v>44228</v>
      </c>
      <c r="G43" s="3">
        <v>44256</v>
      </c>
      <c r="H43" s="3">
        <v>44287</v>
      </c>
      <c r="I43" s="3">
        <v>44317</v>
      </c>
      <c r="J43" s="3">
        <v>44348</v>
      </c>
      <c r="K43" s="3">
        <v>44378</v>
      </c>
      <c r="L43" s="3">
        <v>44409</v>
      </c>
      <c r="M43" s="3">
        <v>44440</v>
      </c>
      <c r="N43" s="3">
        <v>44470</v>
      </c>
      <c r="O43" s="3">
        <v>44501</v>
      </c>
      <c r="P43" s="3">
        <v>44531</v>
      </c>
      <c r="Q43" s="3" t="s">
        <v>1</v>
      </c>
      <c r="R43" s="4"/>
      <c r="S43" s="4"/>
      <c r="T43" s="4"/>
    </row>
    <row r="44" spans="1:20" ht="15" x14ac:dyDescent="0.25">
      <c r="A44" s="5" t="s">
        <v>2</v>
      </c>
      <c r="B44" s="6" t="s">
        <v>71</v>
      </c>
      <c r="C44" s="6" t="s">
        <v>72</v>
      </c>
      <c r="D44" s="7"/>
      <c r="E44" s="8">
        <v>44197</v>
      </c>
      <c r="F44" s="8">
        <v>44228</v>
      </c>
      <c r="G44" s="8">
        <v>44256</v>
      </c>
      <c r="H44" s="8">
        <v>44287</v>
      </c>
      <c r="I44" s="8">
        <v>44317</v>
      </c>
      <c r="J44" s="8">
        <v>44348</v>
      </c>
      <c r="K44" s="8">
        <v>44378</v>
      </c>
      <c r="L44" s="8">
        <v>44409</v>
      </c>
      <c r="M44" s="8">
        <v>44440</v>
      </c>
      <c r="N44" s="8">
        <v>44470</v>
      </c>
      <c r="O44" s="8">
        <v>44501</v>
      </c>
      <c r="P44" s="8">
        <v>44531</v>
      </c>
      <c r="Q44" s="8" t="s">
        <v>5</v>
      </c>
      <c r="R44" s="9"/>
      <c r="S44" s="9"/>
      <c r="T44" s="9"/>
    </row>
    <row r="46" spans="1:20" x14ac:dyDescent="0.2">
      <c r="A46" s="1">
        <f>A45+1</f>
        <v>1</v>
      </c>
      <c r="B46" s="15" t="s">
        <v>73</v>
      </c>
      <c r="C46" s="1" t="s">
        <v>7</v>
      </c>
      <c r="E46" s="13">
        <v>75870585</v>
      </c>
      <c r="F46" s="13">
        <v>56627615</v>
      </c>
      <c r="G46" s="13">
        <v>54556013</v>
      </c>
      <c r="H46" s="13">
        <v>47712664</v>
      </c>
      <c r="I46" s="13">
        <v>50186704</v>
      </c>
      <c r="J46" s="13">
        <v>77379016</v>
      </c>
      <c r="K46" s="13">
        <v>91044569</v>
      </c>
      <c r="L46" s="13">
        <v>90389285</v>
      </c>
      <c r="M46" s="13">
        <v>85816351</v>
      </c>
      <c r="N46" s="13">
        <v>60137182</v>
      </c>
      <c r="O46" s="13">
        <v>46117981</v>
      </c>
      <c r="P46" s="13">
        <v>54837433</v>
      </c>
      <c r="Q46" s="13">
        <f t="shared" ref="Q46:Q64" si="5">SUM(E46:P46)</f>
        <v>790675398</v>
      </c>
    </row>
    <row r="47" spans="1:20" x14ac:dyDescent="0.2">
      <c r="A47" s="1">
        <f t="shared" ref="A47:A64" si="6">A46+1</f>
        <v>2</v>
      </c>
      <c r="B47" s="15" t="s">
        <v>74</v>
      </c>
      <c r="C47" s="1" t="s">
        <v>9</v>
      </c>
      <c r="E47" s="13">
        <v>13120117</v>
      </c>
      <c r="F47" s="13">
        <v>10830265</v>
      </c>
      <c r="G47" s="13">
        <v>11381239</v>
      </c>
      <c r="H47" s="13">
        <v>11267797</v>
      </c>
      <c r="I47" s="13">
        <v>11519774</v>
      </c>
      <c r="J47" s="13">
        <v>15082326</v>
      </c>
      <c r="K47" s="13">
        <v>17564931</v>
      </c>
      <c r="L47" s="13">
        <v>17781703</v>
      </c>
      <c r="M47" s="13">
        <v>17025203</v>
      </c>
      <c r="N47" s="13">
        <v>14147075</v>
      </c>
      <c r="O47" s="13">
        <v>11594541</v>
      </c>
      <c r="P47" s="13">
        <v>11571579</v>
      </c>
      <c r="Q47" s="13">
        <f t="shared" si="5"/>
        <v>162886550</v>
      </c>
    </row>
    <row r="48" spans="1:20" x14ac:dyDescent="0.2">
      <c r="A48" s="1">
        <f t="shared" si="6"/>
        <v>3</v>
      </c>
      <c r="B48" s="15" t="s">
        <v>75</v>
      </c>
      <c r="C48" s="1" t="s">
        <v>31</v>
      </c>
      <c r="E48" s="13">
        <v>21536187</v>
      </c>
      <c r="F48" s="13">
        <v>18414245</v>
      </c>
      <c r="G48" s="13">
        <v>19870750</v>
      </c>
      <c r="H48" s="13">
        <v>20776571</v>
      </c>
      <c r="I48" s="13">
        <v>21252878</v>
      </c>
      <c r="J48" s="13">
        <v>25814557</v>
      </c>
      <c r="K48" s="13">
        <v>28256731</v>
      </c>
      <c r="L48" s="13">
        <v>29251268</v>
      </c>
      <c r="M48" s="13">
        <v>27835835</v>
      </c>
      <c r="N48" s="13">
        <v>24654155</v>
      </c>
      <c r="O48" s="13">
        <v>20919038</v>
      </c>
      <c r="P48" s="13">
        <v>20173484</v>
      </c>
      <c r="Q48" s="13">
        <f t="shared" si="5"/>
        <v>278755699</v>
      </c>
    </row>
    <row r="49" spans="1:17" x14ac:dyDescent="0.2">
      <c r="A49" s="1">
        <f t="shared" si="6"/>
        <v>4</v>
      </c>
      <c r="B49" s="15" t="s">
        <v>76</v>
      </c>
      <c r="C49" s="1" t="s">
        <v>33</v>
      </c>
      <c r="E49" s="13">
        <v>1692809</v>
      </c>
      <c r="F49" s="13">
        <v>1489465</v>
      </c>
      <c r="G49" s="13">
        <v>1506624</v>
      </c>
      <c r="H49" s="13">
        <v>1470583</v>
      </c>
      <c r="I49" s="13">
        <v>1334388</v>
      </c>
      <c r="J49" s="13">
        <v>1481543</v>
      </c>
      <c r="K49" s="13">
        <v>1583281</v>
      </c>
      <c r="L49" s="13">
        <v>1686664</v>
      </c>
      <c r="M49" s="13">
        <v>1771214</v>
      </c>
      <c r="N49" s="13">
        <v>1618420</v>
      </c>
      <c r="O49" s="13">
        <v>1510161</v>
      </c>
      <c r="P49" s="13">
        <v>1496513</v>
      </c>
      <c r="Q49" s="13">
        <f t="shared" si="5"/>
        <v>18641665</v>
      </c>
    </row>
    <row r="50" spans="1:17" x14ac:dyDescent="0.2">
      <c r="A50" s="1">
        <f t="shared" si="6"/>
        <v>5</v>
      </c>
      <c r="B50" s="15" t="s">
        <v>77</v>
      </c>
      <c r="C50" s="1" t="s">
        <v>29</v>
      </c>
      <c r="E50" s="13">
        <v>895007</v>
      </c>
      <c r="F50" s="13">
        <v>891801</v>
      </c>
      <c r="G50" s="13">
        <v>2677837</v>
      </c>
      <c r="H50" s="13">
        <v>4747841</v>
      </c>
      <c r="I50" s="13">
        <v>5646911</v>
      </c>
      <c r="J50" s="13">
        <v>6810490</v>
      </c>
      <c r="K50" s="13">
        <v>4215018</v>
      </c>
      <c r="L50" s="13">
        <v>6118510</v>
      </c>
      <c r="M50" s="13">
        <v>5994679</v>
      </c>
      <c r="N50" s="13">
        <v>5243578</v>
      </c>
      <c r="O50" s="13">
        <v>3043138</v>
      </c>
      <c r="P50" s="13">
        <v>1188298</v>
      </c>
      <c r="Q50" s="13">
        <f t="shared" si="5"/>
        <v>47473108</v>
      </c>
    </row>
    <row r="51" spans="1:17" x14ac:dyDescent="0.2">
      <c r="A51" s="1">
        <f t="shared" si="6"/>
        <v>6</v>
      </c>
      <c r="B51" s="15" t="s">
        <v>78</v>
      </c>
      <c r="C51" s="1" t="s">
        <v>63</v>
      </c>
      <c r="E51" s="13">
        <v>3844127</v>
      </c>
      <c r="F51" s="13">
        <v>3336853</v>
      </c>
      <c r="G51" s="13">
        <v>3643029</v>
      </c>
      <c r="H51" s="13">
        <v>3606788</v>
      </c>
      <c r="I51" s="13">
        <v>3905720</v>
      </c>
      <c r="J51" s="13">
        <v>4865481</v>
      </c>
      <c r="K51" s="13">
        <v>4799359</v>
      </c>
      <c r="L51" s="13">
        <v>5705391</v>
      </c>
      <c r="M51" s="13">
        <v>6073590</v>
      </c>
      <c r="N51" s="13">
        <v>5005186</v>
      </c>
      <c r="O51" s="13">
        <v>4082359</v>
      </c>
      <c r="P51" s="13">
        <v>3783837</v>
      </c>
      <c r="Q51" s="13">
        <f t="shared" si="5"/>
        <v>52651720</v>
      </c>
    </row>
    <row r="52" spans="1:17" x14ac:dyDescent="0.2">
      <c r="A52" s="1">
        <f t="shared" si="6"/>
        <v>7</v>
      </c>
      <c r="B52" s="15" t="s">
        <v>79</v>
      </c>
      <c r="C52" s="1" t="s">
        <v>80</v>
      </c>
      <c r="E52" s="13">
        <v>2618360</v>
      </c>
      <c r="F52" s="13">
        <v>2111287</v>
      </c>
      <c r="G52" s="13">
        <v>2401081</v>
      </c>
      <c r="H52" s="13">
        <v>2925670</v>
      </c>
      <c r="I52" s="13">
        <v>3044251</v>
      </c>
      <c r="J52" s="13">
        <v>3390773</v>
      </c>
      <c r="K52" s="13">
        <v>3258974</v>
      </c>
      <c r="L52" s="13">
        <v>3011029</v>
      </c>
      <c r="M52" s="13">
        <v>3022856</v>
      </c>
      <c r="N52" s="13">
        <v>2925505</v>
      </c>
      <c r="O52" s="13">
        <v>2527353</v>
      </c>
      <c r="P52" s="13">
        <v>2461722</v>
      </c>
      <c r="Q52" s="13">
        <f t="shared" si="5"/>
        <v>33698861</v>
      </c>
    </row>
    <row r="53" spans="1:17" x14ac:dyDescent="0.2">
      <c r="A53" s="1">
        <f t="shared" si="6"/>
        <v>8</v>
      </c>
      <c r="B53" s="15" t="s">
        <v>81</v>
      </c>
      <c r="C53" s="1" t="s">
        <v>82</v>
      </c>
      <c r="E53" s="13">
        <v>521400</v>
      </c>
      <c r="F53" s="13">
        <v>198600</v>
      </c>
      <c r="G53" s="13">
        <v>210000</v>
      </c>
      <c r="H53" s="13">
        <v>175200</v>
      </c>
      <c r="I53" s="13">
        <v>168000</v>
      </c>
      <c r="J53" s="13">
        <v>228000</v>
      </c>
      <c r="K53" s="13">
        <v>418200</v>
      </c>
      <c r="L53" s="13">
        <v>288600</v>
      </c>
      <c r="M53" s="13">
        <v>265800</v>
      </c>
      <c r="N53" s="13">
        <v>263400</v>
      </c>
      <c r="O53" s="13">
        <v>329520</v>
      </c>
      <c r="P53" s="13">
        <v>477360</v>
      </c>
      <c r="Q53" s="13">
        <f t="shared" si="5"/>
        <v>3544080</v>
      </c>
    </row>
    <row r="54" spans="1:17" x14ac:dyDescent="0.2">
      <c r="A54" s="1">
        <f t="shared" si="6"/>
        <v>9</v>
      </c>
      <c r="B54" s="15" t="s">
        <v>83</v>
      </c>
      <c r="C54" s="1" t="s">
        <v>35</v>
      </c>
      <c r="E54" s="13">
        <v>5701047</v>
      </c>
      <c r="F54" s="13">
        <v>5384853</v>
      </c>
      <c r="G54" s="13">
        <v>5560673</v>
      </c>
      <c r="H54" s="13">
        <v>5858999</v>
      </c>
      <c r="I54" s="13">
        <v>5749031</v>
      </c>
      <c r="J54" s="13">
        <v>6235199</v>
      </c>
      <c r="K54" s="13">
        <v>6839659</v>
      </c>
      <c r="L54" s="13">
        <v>6849446</v>
      </c>
      <c r="M54" s="13">
        <v>6732946</v>
      </c>
      <c r="N54" s="13">
        <v>6304440</v>
      </c>
      <c r="O54" s="13">
        <v>5959083</v>
      </c>
      <c r="P54" s="13">
        <v>5561133</v>
      </c>
      <c r="Q54" s="13">
        <f t="shared" si="5"/>
        <v>72736509</v>
      </c>
    </row>
    <row r="55" spans="1:17" x14ac:dyDescent="0.2">
      <c r="A55" s="1">
        <f t="shared" si="6"/>
        <v>10</v>
      </c>
      <c r="B55" s="15" t="s">
        <v>84</v>
      </c>
      <c r="C55" s="1" t="s">
        <v>37</v>
      </c>
      <c r="E55" s="13">
        <v>7626809</v>
      </c>
      <c r="F55" s="13">
        <v>6580735</v>
      </c>
      <c r="G55" s="13">
        <v>6985582</v>
      </c>
      <c r="H55" s="13">
        <v>6377144</v>
      </c>
      <c r="I55" s="13">
        <v>6309131</v>
      </c>
      <c r="J55" s="13">
        <v>6790418</v>
      </c>
      <c r="K55" s="13">
        <v>7477637</v>
      </c>
      <c r="L55" s="13">
        <v>7411140</v>
      </c>
      <c r="M55" s="13">
        <v>7391221</v>
      </c>
      <c r="N55" s="13">
        <v>6559300</v>
      </c>
      <c r="O55" s="13">
        <v>6530993</v>
      </c>
      <c r="P55" s="13">
        <v>6738220</v>
      </c>
      <c r="Q55" s="13">
        <f t="shared" si="5"/>
        <v>82778330</v>
      </c>
    </row>
    <row r="56" spans="1:17" x14ac:dyDescent="0.2">
      <c r="A56" s="1">
        <f t="shared" si="6"/>
        <v>11</v>
      </c>
      <c r="B56" s="15" t="s">
        <v>85</v>
      </c>
      <c r="C56" s="1" t="s">
        <v>86</v>
      </c>
      <c r="E56" s="13">
        <v>4116405</v>
      </c>
      <c r="F56" s="13">
        <v>3726435</v>
      </c>
      <c r="G56" s="13">
        <v>3612802</v>
      </c>
      <c r="H56" s="13">
        <v>3634018</v>
      </c>
      <c r="I56" s="13">
        <v>3793655</v>
      </c>
      <c r="J56" s="13">
        <v>4867942</v>
      </c>
      <c r="K56" s="13">
        <v>6571888</v>
      </c>
      <c r="L56" s="13">
        <v>6507925</v>
      </c>
      <c r="M56" s="13">
        <v>5897217</v>
      </c>
      <c r="N56" s="13">
        <v>4492086</v>
      </c>
      <c r="O56" s="13">
        <v>4342337</v>
      </c>
      <c r="P56" s="13">
        <v>4769656</v>
      </c>
      <c r="Q56" s="13">
        <f t="shared" si="5"/>
        <v>56332366</v>
      </c>
    </row>
    <row r="57" spans="1:17" x14ac:dyDescent="0.2">
      <c r="A57" s="1">
        <f t="shared" si="6"/>
        <v>12</v>
      </c>
      <c r="B57" s="15" t="s">
        <v>87</v>
      </c>
      <c r="C57" s="1" t="s">
        <v>88</v>
      </c>
      <c r="E57" s="13">
        <v>936684</v>
      </c>
      <c r="F57" s="13">
        <v>857904</v>
      </c>
      <c r="G57" s="13">
        <v>933756</v>
      </c>
      <c r="H57" s="13">
        <v>717480</v>
      </c>
      <c r="I57" s="13">
        <v>708804</v>
      </c>
      <c r="J57" s="13">
        <v>831204</v>
      </c>
      <c r="K57" s="13">
        <v>894624</v>
      </c>
      <c r="L57" s="13">
        <v>847008</v>
      </c>
      <c r="M57" s="13">
        <v>949856</v>
      </c>
      <c r="N57" s="13">
        <v>786898</v>
      </c>
      <c r="O57" s="13">
        <v>731318</v>
      </c>
      <c r="P57" s="13">
        <v>876866</v>
      </c>
      <c r="Q57" s="13">
        <f t="shared" ref="Q57" si="7">SUM(E57:P57)</f>
        <v>10072402</v>
      </c>
    </row>
    <row r="58" spans="1:17" x14ac:dyDescent="0.2">
      <c r="A58" s="1">
        <f t="shared" si="6"/>
        <v>13</v>
      </c>
      <c r="B58" s="15" t="s">
        <v>89</v>
      </c>
      <c r="C58" s="1" t="s">
        <v>90</v>
      </c>
      <c r="E58" s="13">
        <v>4434013</v>
      </c>
      <c r="F58" s="13">
        <v>4169147</v>
      </c>
      <c r="G58" s="13">
        <v>4917940</v>
      </c>
      <c r="H58" s="13">
        <v>4579977</v>
      </c>
      <c r="I58" s="13">
        <v>4838115</v>
      </c>
      <c r="J58" s="13">
        <v>5774720</v>
      </c>
      <c r="K58" s="13">
        <v>6255558</v>
      </c>
      <c r="L58" s="13">
        <v>6446474</v>
      </c>
      <c r="M58" s="13">
        <v>7262247</v>
      </c>
      <c r="N58" s="13">
        <v>5644801</v>
      </c>
      <c r="O58" s="13">
        <v>4995319</v>
      </c>
      <c r="P58" s="13">
        <v>4972237</v>
      </c>
      <c r="Q58" s="13">
        <f t="shared" si="5"/>
        <v>64290548</v>
      </c>
    </row>
    <row r="59" spans="1:17" x14ac:dyDescent="0.2">
      <c r="A59" s="1">
        <f t="shared" si="6"/>
        <v>14</v>
      </c>
      <c r="B59" s="15" t="s">
        <v>91</v>
      </c>
      <c r="C59" s="1" t="s">
        <v>92</v>
      </c>
      <c r="E59" s="13">
        <v>151925</v>
      </c>
      <c r="F59" s="13">
        <v>151973</v>
      </c>
      <c r="G59" s="13">
        <v>152117</v>
      </c>
      <c r="H59" s="13">
        <v>152065</v>
      </c>
      <c r="I59" s="13">
        <v>151707</v>
      </c>
      <c r="J59" s="13">
        <v>151592</v>
      </c>
      <c r="K59" s="13">
        <v>151667</v>
      </c>
      <c r="L59" s="13">
        <v>151908</v>
      </c>
      <c r="M59" s="13">
        <v>151948</v>
      </c>
      <c r="N59" s="13">
        <v>152325</v>
      </c>
      <c r="O59" s="13">
        <v>152268</v>
      </c>
      <c r="P59" s="13">
        <v>152535</v>
      </c>
      <c r="Q59" s="13">
        <f t="shared" si="5"/>
        <v>1824030</v>
      </c>
    </row>
    <row r="60" spans="1:17" x14ac:dyDescent="0.2">
      <c r="A60" s="1">
        <f t="shared" si="6"/>
        <v>15</v>
      </c>
      <c r="B60" s="15" t="s">
        <v>93</v>
      </c>
      <c r="C60" s="1" t="s">
        <v>43</v>
      </c>
      <c r="E60" s="13">
        <v>428936</v>
      </c>
      <c r="F60" s="13">
        <v>427335</v>
      </c>
      <c r="G60" s="13">
        <v>428021</v>
      </c>
      <c r="H60" s="13">
        <v>427794</v>
      </c>
      <c r="I60" s="13">
        <v>426917</v>
      </c>
      <c r="J60" s="13">
        <v>427900</v>
      </c>
      <c r="K60" s="13">
        <v>426775</v>
      </c>
      <c r="L60" s="13">
        <v>425681</v>
      </c>
      <c r="M60" s="13">
        <v>426074</v>
      </c>
      <c r="N60" s="13">
        <v>426757</v>
      </c>
      <c r="O60" s="13">
        <v>425792</v>
      </c>
      <c r="P60" s="13">
        <v>427951</v>
      </c>
      <c r="Q60" s="13">
        <f t="shared" si="5"/>
        <v>5125933</v>
      </c>
    </row>
    <row r="61" spans="1:17" x14ac:dyDescent="0.2">
      <c r="A61" s="1">
        <f t="shared" si="6"/>
        <v>16</v>
      </c>
      <c r="B61" s="15" t="s">
        <v>94</v>
      </c>
      <c r="C61" s="1" t="s">
        <v>95</v>
      </c>
      <c r="E61" s="13">
        <v>1006536</v>
      </c>
      <c r="F61" s="13">
        <v>273719</v>
      </c>
      <c r="G61" s="13">
        <v>122981</v>
      </c>
      <c r="H61" s="13">
        <v>113625</v>
      </c>
      <c r="I61" s="13">
        <v>150175</v>
      </c>
      <c r="J61" s="13">
        <v>523251</v>
      </c>
      <c r="K61" s="13">
        <v>919982</v>
      </c>
      <c r="L61" s="13">
        <v>1098333</v>
      </c>
      <c r="M61" s="13">
        <v>914464</v>
      </c>
      <c r="N61" s="13">
        <v>457666</v>
      </c>
      <c r="O61" s="13">
        <v>1260554</v>
      </c>
      <c r="P61" s="13">
        <v>1508875</v>
      </c>
      <c r="Q61" s="13">
        <f t="shared" si="5"/>
        <v>8350161</v>
      </c>
    </row>
    <row r="62" spans="1:17" x14ac:dyDescent="0.2">
      <c r="A62" s="1">
        <f t="shared" si="6"/>
        <v>17</v>
      </c>
      <c r="B62" s="15" t="s">
        <v>96</v>
      </c>
      <c r="C62" s="1" t="s">
        <v>11</v>
      </c>
      <c r="E62" s="13">
        <v>10692</v>
      </c>
      <c r="F62" s="13">
        <v>22445</v>
      </c>
      <c r="G62" s="13">
        <v>37467</v>
      </c>
      <c r="H62" s="13">
        <v>22440</v>
      </c>
      <c r="I62" s="13">
        <v>16943</v>
      </c>
      <c r="J62" s="13">
        <v>27838</v>
      </c>
      <c r="K62" s="13">
        <v>32880</v>
      </c>
      <c r="L62" s="13">
        <v>38349</v>
      </c>
      <c r="M62" s="13">
        <v>38862</v>
      </c>
      <c r="N62" s="13">
        <v>66532</v>
      </c>
      <c r="O62" s="13">
        <v>56462</v>
      </c>
      <c r="P62" s="13">
        <v>63110</v>
      </c>
      <c r="Q62" s="13">
        <f t="shared" si="5"/>
        <v>434020</v>
      </c>
    </row>
    <row r="63" spans="1:17" x14ac:dyDescent="0.2">
      <c r="A63" s="1">
        <f t="shared" si="6"/>
        <v>18</v>
      </c>
      <c r="B63" s="15" t="s">
        <v>97</v>
      </c>
      <c r="C63" s="1" t="s">
        <v>98</v>
      </c>
      <c r="E63" s="13">
        <v>1138109</v>
      </c>
      <c r="F63" s="13">
        <v>1788967</v>
      </c>
      <c r="G63" s="13">
        <v>1644805</v>
      </c>
      <c r="H63" s="13">
        <v>2073601</v>
      </c>
      <c r="I63" s="13">
        <v>2840219</v>
      </c>
      <c r="J63" s="13">
        <v>2680449</v>
      </c>
      <c r="K63" s="13">
        <v>3354076</v>
      </c>
      <c r="L63" s="13">
        <v>3313568</v>
      </c>
      <c r="M63" s="13">
        <v>3562690</v>
      </c>
      <c r="N63" s="13">
        <v>3167893</v>
      </c>
      <c r="O63" s="13">
        <v>2154569</v>
      </c>
      <c r="P63" s="13">
        <v>1513201</v>
      </c>
      <c r="Q63" s="13">
        <f t="shared" si="5"/>
        <v>29232147</v>
      </c>
    </row>
    <row r="64" spans="1:17" x14ac:dyDescent="0.2">
      <c r="A64" s="1">
        <f t="shared" si="6"/>
        <v>19</v>
      </c>
      <c r="B64" s="15" t="s">
        <v>99</v>
      </c>
      <c r="C64" s="1" t="s">
        <v>100</v>
      </c>
      <c r="E64" s="13">
        <v>675796</v>
      </c>
      <c r="F64" s="13">
        <v>662940</v>
      </c>
      <c r="G64" s="13">
        <v>598117</v>
      </c>
      <c r="H64" s="13">
        <v>712802</v>
      </c>
      <c r="I64" s="13">
        <v>604567</v>
      </c>
      <c r="J64" s="13">
        <v>682547</v>
      </c>
      <c r="K64" s="13">
        <v>741261</v>
      </c>
      <c r="L64" s="13">
        <v>817854</v>
      </c>
      <c r="M64" s="13">
        <v>811929</v>
      </c>
      <c r="N64" s="13">
        <v>858467</v>
      </c>
      <c r="O64" s="13">
        <v>844707</v>
      </c>
      <c r="P64" s="13">
        <v>775575</v>
      </c>
      <c r="Q64" s="13">
        <f t="shared" si="5"/>
        <v>8786562</v>
      </c>
    </row>
    <row r="65" spans="1:20" ht="15" thickBot="1" x14ac:dyDescent="0.25">
      <c r="C65" s="1" t="s">
        <v>101</v>
      </c>
      <c r="E65" s="14">
        <f t="shared" ref="E65:Q65" si="8">SUM(E46:E64)</f>
        <v>146325544</v>
      </c>
      <c r="F65" s="14">
        <f t="shared" si="8"/>
        <v>117946584</v>
      </c>
      <c r="G65" s="14">
        <f t="shared" si="8"/>
        <v>121240834</v>
      </c>
      <c r="H65" s="14">
        <f t="shared" si="8"/>
        <v>117353059</v>
      </c>
      <c r="I65" s="14">
        <f t="shared" si="8"/>
        <v>122647890</v>
      </c>
      <c r="J65" s="14">
        <f t="shared" si="8"/>
        <v>164045246</v>
      </c>
      <c r="K65" s="14">
        <f t="shared" si="8"/>
        <v>184807070</v>
      </c>
      <c r="L65" s="14">
        <f t="shared" si="8"/>
        <v>188140136</v>
      </c>
      <c r="M65" s="14">
        <f t="shared" si="8"/>
        <v>181944982</v>
      </c>
      <c r="N65" s="14">
        <f t="shared" si="8"/>
        <v>142911666</v>
      </c>
      <c r="O65" s="14">
        <f t="shared" si="8"/>
        <v>117577493</v>
      </c>
      <c r="P65" s="14">
        <f t="shared" si="8"/>
        <v>123349585</v>
      </c>
      <c r="Q65" s="14">
        <f t="shared" si="8"/>
        <v>1728290089</v>
      </c>
    </row>
    <row r="66" spans="1:20" ht="15.75" thickTop="1" thickBot="1" x14ac:dyDescent="0.25"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20" ht="15" thickTop="1" x14ac:dyDescent="0.2">
      <c r="C67" s="1" t="s">
        <v>102</v>
      </c>
      <c r="E67" s="13">
        <v>675796</v>
      </c>
      <c r="F67" s="13">
        <v>662940</v>
      </c>
      <c r="G67" s="13">
        <v>598117</v>
      </c>
      <c r="H67" s="13">
        <v>712802</v>
      </c>
      <c r="I67" s="13">
        <v>604567</v>
      </c>
      <c r="J67" s="13">
        <v>682547</v>
      </c>
      <c r="K67" s="13">
        <v>741261</v>
      </c>
      <c r="L67" s="13">
        <v>817854</v>
      </c>
      <c r="M67" s="13">
        <v>811929</v>
      </c>
      <c r="N67" s="13">
        <v>858467</v>
      </c>
      <c r="O67" s="13">
        <v>844707</v>
      </c>
      <c r="P67" s="13">
        <v>775575</v>
      </c>
      <c r="Q67" s="13">
        <f t="shared" ref="Q67" si="9">Q64</f>
        <v>8786562</v>
      </c>
    </row>
    <row r="68" spans="1:20" ht="15" thickBot="1" x14ac:dyDescent="0.25">
      <c r="C68" s="1" t="s">
        <v>103</v>
      </c>
      <c r="E68" s="14">
        <f>E65-E67</f>
        <v>145649748</v>
      </c>
      <c r="F68" s="14">
        <f t="shared" ref="F68:Q68" si="10">F65-F67</f>
        <v>117283644</v>
      </c>
      <c r="G68" s="14">
        <f t="shared" si="10"/>
        <v>120642717</v>
      </c>
      <c r="H68" s="14">
        <f t="shared" si="10"/>
        <v>116640257</v>
      </c>
      <c r="I68" s="14">
        <f t="shared" si="10"/>
        <v>122043323</v>
      </c>
      <c r="J68" s="14">
        <f t="shared" si="10"/>
        <v>163362699</v>
      </c>
      <c r="K68" s="14">
        <f t="shared" si="10"/>
        <v>184065809</v>
      </c>
      <c r="L68" s="14">
        <f t="shared" si="10"/>
        <v>187322282</v>
      </c>
      <c r="M68" s="14">
        <f t="shared" si="10"/>
        <v>181133053</v>
      </c>
      <c r="N68" s="14">
        <f t="shared" si="10"/>
        <v>142053199</v>
      </c>
      <c r="O68" s="14">
        <f t="shared" si="10"/>
        <v>116732786</v>
      </c>
      <c r="P68" s="14">
        <f t="shared" si="10"/>
        <v>122574010</v>
      </c>
      <c r="Q68" s="14">
        <f t="shared" si="10"/>
        <v>1719503527</v>
      </c>
    </row>
    <row r="69" spans="1:20" ht="15" thickTop="1" x14ac:dyDescent="0.2"/>
    <row r="70" spans="1:20" ht="15" x14ac:dyDescent="0.25">
      <c r="E70" s="3">
        <f>E$4</f>
        <v>44197</v>
      </c>
      <c r="F70" s="3">
        <f t="shared" ref="F70:P70" si="11">F$4</f>
        <v>44228</v>
      </c>
      <c r="G70" s="3">
        <f t="shared" si="11"/>
        <v>44256</v>
      </c>
      <c r="H70" s="3">
        <f t="shared" si="11"/>
        <v>44287</v>
      </c>
      <c r="I70" s="3">
        <f t="shared" si="11"/>
        <v>44317</v>
      </c>
      <c r="J70" s="3">
        <f t="shared" si="11"/>
        <v>44348</v>
      </c>
      <c r="K70" s="3">
        <f t="shared" si="11"/>
        <v>44378</v>
      </c>
      <c r="L70" s="3">
        <f t="shared" si="11"/>
        <v>44409</v>
      </c>
      <c r="M70" s="3">
        <f t="shared" si="11"/>
        <v>44440</v>
      </c>
      <c r="N70" s="3">
        <f t="shared" si="11"/>
        <v>44470</v>
      </c>
      <c r="O70" s="3">
        <f t="shared" si="11"/>
        <v>44501</v>
      </c>
      <c r="P70" s="3">
        <f t="shared" si="11"/>
        <v>44531</v>
      </c>
      <c r="Q70" s="3" t="s">
        <v>1</v>
      </c>
      <c r="R70" s="4"/>
      <c r="S70" s="4"/>
      <c r="T70" s="4"/>
    </row>
    <row r="71" spans="1:20" ht="15" x14ac:dyDescent="0.25">
      <c r="A71" s="5" t="s">
        <v>2</v>
      </c>
      <c r="B71" s="6" t="s">
        <v>71</v>
      </c>
      <c r="C71" s="6" t="s">
        <v>104</v>
      </c>
      <c r="D71" s="7"/>
      <c r="E71" s="8">
        <f>E$5</f>
        <v>44197</v>
      </c>
      <c r="F71" s="8">
        <f t="shared" ref="F71:P71" si="12">F$5</f>
        <v>44228</v>
      </c>
      <c r="G71" s="8">
        <f t="shared" si="12"/>
        <v>44256</v>
      </c>
      <c r="H71" s="8">
        <f t="shared" si="12"/>
        <v>44287</v>
      </c>
      <c r="I71" s="8">
        <f t="shared" si="12"/>
        <v>44317</v>
      </c>
      <c r="J71" s="8">
        <f t="shared" si="12"/>
        <v>44348</v>
      </c>
      <c r="K71" s="8">
        <f t="shared" si="12"/>
        <v>44378</v>
      </c>
      <c r="L71" s="8">
        <f t="shared" si="12"/>
        <v>44409</v>
      </c>
      <c r="M71" s="8">
        <f t="shared" si="12"/>
        <v>44440</v>
      </c>
      <c r="N71" s="8">
        <f t="shared" si="12"/>
        <v>44470</v>
      </c>
      <c r="O71" s="8">
        <f t="shared" si="12"/>
        <v>44501</v>
      </c>
      <c r="P71" s="8">
        <f t="shared" si="12"/>
        <v>44531</v>
      </c>
      <c r="Q71" s="8" t="s">
        <v>5</v>
      </c>
      <c r="R71" s="9"/>
      <c r="S71" s="9"/>
      <c r="T71" s="9"/>
    </row>
    <row r="72" spans="1:20" ht="15" x14ac:dyDescent="0.25">
      <c r="A72" s="1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9"/>
      <c r="S72" s="9"/>
      <c r="T72" s="9"/>
    </row>
    <row r="73" spans="1:20" x14ac:dyDescent="0.2">
      <c r="A73" s="1">
        <v>1</v>
      </c>
      <c r="B73" s="15" t="s">
        <v>105</v>
      </c>
      <c r="C73" s="1" t="s">
        <v>106</v>
      </c>
      <c r="E73" s="13">
        <v>1045926.0196228027</v>
      </c>
      <c r="F73" s="13">
        <v>861159.61450195313</v>
      </c>
      <c r="G73" s="13">
        <v>2158984.8353881836</v>
      </c>
      <c r="H73" s="13">
        <v>2610565.2386474609</v>
      </c>
      <c r="I73" s="13">
        <v>2536693.2383422852</v>
      </c>
      <c r="J73" s="13">
        <v>2289870.0350036621</v>
      </c>
      <c r="K73" s="13">
        <v>2121919.2372589111</v>
      </c>
      <c r="L73" s="13">
        <v>1855193.3655395508</v>
      </c>
      <c r="M73" s="13">
        <v>1853611.1519470215</v>
      </c>
      <c r="N73" s="13">
        <v>921887.97798156738</v>
      </c>
      <c r="O73" s="13">
        <v>701107.18293452263</v>
      </c>
      <c r="P73" s="13">
        <v>718622.98266887665</v>
      </c>
      <c r="Q73" s="13">
        <f>SUM(E73:P73)</f>
        <v>19675540.879836798</v>
      </c>
    </row>
    <row r="74" spans="1:20" x14ac:dyDescent="0.2">
      <c r="A74" s="1">
        <f>A73+1</f>
        <v>2</v>
      </c>
      <c r="B74" s="15" t="s">
        <v>107</v>
      </c>
      <c r="C74" s="1" t="s">
        <v>108</v>
      </c>
      <c r="E74" s="13">
        <v>3007512</v>
      </c>
      <c r="F74" s="13">
        <v>2445564</v>
      </c>
      <c r="G74" s="13">
        <v>3765108</v>
      </c>
      <c r="H74" s="13">
        <v>3624156</v>
      </c>
      <c r="I74" s="13">
        <v>3981432</v>
      </c>
      <c r="J74" s="13">
        <v>4656888</v>
      </c>
      <c r="K74" s="13">
        <v>4650720</v>
      </c>
      <c r="L74" s="13">
        <v>4133544</v>
      </c>
      <c r="M74" s="13">
        <v>3276852</v>
      </c>
      <c r="N74" s="13">
        <v>2664516</v>
      </c>
      <c r="O74" s="13">
        <v>2690472</v>
      </c>
      <c r="P74" s="13">
        <v>2583816</v>
      </c>
      <c r="Q74" s="13">
        <f>SUM(E74:P74)</f>
        <v>41480580</v>
      </c>
    </row>
    <row r="75" spans="1:20" ht="15" thickBot="1" x14ac:dyDescent="0.25">
      <c r="C75" s="1" t="s">
        <v>109</v>
      </c>
      <c r="E75" s="14">
        <f>SUM(E73:E74)</f>
        <v>4053438.0196228027</v>
      </c>
      <c r="F75" s="14">
        <f t="shared" ref="F75:Q75" si="13">SUM(F73:F74)</f>
        <v>3306723.6145019531</v>
      </c>
      <c r="G75" s="14">
        <f t="shared" si="13"/>
        <v>5924092.8353881836</v>
      </c>
      <c r="H75" s="14">
        <f t="shared" si="13"/>
        <v>6234721.2386474609</v>
      </c>
      <c r="I75" s="14">
        <f t="shared" si="13"/>
        <v>6518125.2383422852</v>
      </c>
      <c r="J75" s="14">
        <f t="shared" si="13"/>
        <v>6946758.0350036621</v>
      </c>
      <c r="K75" s="14">
        <f t="shared" si="13"/>
        <v>6772639.2372589111</v>
      </c>
      <c r="L75" s="14">
        <f t="shared" si="13"/>
        <v>5988737.3655395508</v>
      </c>
      <c r="M75" s="14">
        <f t="shared" si="13"/>
        <v>5130463.1519470215</v>
      </c>
      <c r="N75" s="14">
        <f t="shared" si="13"/>
        <v>3586403.9779815674</v>
      </c>
      <c r="O75" s="14">
        <f t="shared" si="13"/>
        <v>3391579.1829345226</v>
      </c>
      <c r="P75" s="14">
        <f t="shared" si="13"/>
        <v>3302438.9826688766</v>
      </c>
      <c r="Q75" s="14">
        <f t="shared" si="13"/>
        <v>61156120.879836798</v>
      </c>
    </row>
    <row r="76" spans="1:20" ht="15" thickTop="1" x14ac:dyDescent="0.2"/>
    <row r="77" spans="1:20" x14ac:dyDescent="0.2">
      <c r="C77" s="6" t="s">
        <v>110</v>
      </c>
    </row>
    <row r="79" spans="1:20" ht="15" thickBot="1" x14ac:dyDescent="0.25">
      <c r="C79" s="1" t="s">
        <v>111</v>
      </c>
      <c r="E79" s="18">
        <f t="shared" ref="E79:Q79" si="14">E75+E65+E38</f>
        <v>661775719.0196228</v>
      </c>
      <c r="F79" s="18">
        <f t="shared" si="14"/>
        <v>541036987.61450195</v>
      </c>
      <c r="G79" s="18">
        <f t="shared" si="14"/>
        <v>562040773.83538818</v>
      </c>
      <c r="H79" s="18">
        <f t="shared" si="14"/>
        <v>570291958.23864746</v>
      </c>
      <c r="I79" s="18">
        <f t="shared" si="14"/>
        <v>605501390.23834229</v>
      </c>
      <c r="J79" s="18">
        <f t="shared" si="14"/>
        <v>813125858.03500366</v>
      </c>
      <c r="K79" s="18">
        <f t="shared" si="14"/>
        <v>897397284.23725891</v>
      </c>
      <c r="L79" s="18">
        <f t="shared" si="14"/>
        <v>900911657.36553955</v>
      </c>
      <c r="M79" s="18">
        <f t="shared" si="14"/>
        <v>873424977.15194702</v>
      </c>
      <c r="N79" s="18">
        <f t="shared" si="14"/>
        <v>713386243.97798157</v>
      </c>
      <c r="O79" s="18">
        <f t="shared" si="14"/>
        <v>581910715.18293452</v>
      </c>
      <c r="P79" s="18">
        <f t="shared" si="14"/>
        <v>568527928.98266888</v>
      </c>
      <c r="Q79" s="18">
        <f t="shared" si="14"/>
        <v>8289331493.879837</v>
      </c>
    </row>
    <row r="80" spans="1:20" ht="15" thickTop="1" x14ac:dyDescent="0.2"/>
    <row r="81" spans="1:20" x14ac:dyDescent="0.2">
      <c r="C81" s="1" t="s">
        <v>112</v>
      </c>
      <c r="E81" s="13">
        <f t="shared" ref="E81:Q81" si="15">E67+E40</f>
        <v>30303155</v>
      </c>
      <c r="F81" s="13">
        <f t="shared" si="15"/>
        <v>24161442</v>
      </c>
      <c r="G81" s="13">
        <f t="shared" si="15"/>
        <v>27992721</v>
      </c>
      <c r="H81" s="13">
        <f t="shared" si="15"/>
        <v>28965903</v>
      </c>
      <c r="I81" s="13">
        <f t="shared" si="15"/>
        <v>31638109</v>
      </c>
      <c r="J81" s="13">
        <f t="shared" si="15"/>
        <v>42616325</v>
      </c>
      <c r="K81" s="13">
        <f t="shared" si="15"/>
        <v>42344909</v>
      </c>
      <c r="L81" s="13">
        <f t="shared" si="15"/>
        <v>41317975</v>
      </c>
      <c r="M81" s="13">
        <f t="shared" si="15"/>
        <v>38439713</v>
      </c>
      <c r="N81" s="13">
        <f t="shared" si="15"/>
        <v>33844821</v>
      </c>
      <c r="O81" s="13">
        <f t="shared" si="15"/>
        <v>33843296</v>
      </c>
      <c r="P81" s="13">
        <f t="shared" si="15"/>
        <v>28484179</v>
      </c>
      <c r="Q81" s="13">
        <f t="shared" si="15"/>
        <v>403952548</v>
      </c>
    </row>
    <row r="82" spans="1:20" ht="15" thickBot="1" x14ac:dyDescent="0.25">
      <c r="C82" s="1" t="s">
        <v>113</v>
      </c>
      <c r="E82" s="14">
        <f>E79-E81</f>
        <v>631472564.0196228</v>
      </c>
      <c r="F82" s="14">
        <f t="shared" ref="F82:Q82" si="16">F79-F81</f>
        <v>516875545.61450195</v>
      </c>
      <c r="G82" s="14">
        <f t="shared" si="16"/>
        <v>534048052.83538818</v>
      </c>
      <c r="H82" s="14">
        <f t="shared" si="16"/>
        <v>541326055.23864746</v>
      </c>
      <c r="I82" s="14">
        <f t="shared" si="16"/>
        <v>573863281.23834229</v>
      </c>
      <c r="J82" s="14">
        <f t="shared" si="16"/>
        <v>770509533.03500366</v>
      </c>
      <c r="K82" s="14">
        <f t="shared" si="16"/>
        <v>855052375.23725891</v>
      </c>
      <c r="L82" s="14">
        <f t="shared" si="16"/>
        <v>859593682.36553955</v>
      </c>
      <c r="M82" s="14">
        <f t="shared" si="16"/>
        <v>834985264.15194702</v>
      </c>
      <c r="N82" s="14">
        <f t="shared" si="16"/>
        <v>679541422.97798157</v>
      </c>
      <c r="O82" s="14">
        <f t="shared" si="16"/>
        <v>548067419.18293452</v>
      </c>
      <c r="P82" s="14">
        <f t="shared" si="16"/>
        <v>540043749.98266888</v>
      </c>
      <c r="Q82" s="14">
        <f t="shared" si="16"/>
        <v>7885378945.879837</v>
      </c>
    </row>
    <row r="83" spans="1:20" ht="15" thickTop="1" x14ac:dyDescent="0.2"/>
    <row r="85" spans="1:20" ht="15" x14ac:dyDescent="0.25">
      <c r="D85" s="2" t="s">
        <v>114</v>
      </c>
      <c r="E85" s="3">
        <v>44197</v>
      </c>
      <c r="F85" s="3">
        <v>44228</v>
      </c>
      <c r="G85" s="3">
        <v>44256</v>
      </c>
      <c r="H85" s="3">
        <v>44287</v>
      </c>
      <c r="I85" s="3">
        <v>44317</v>
      </c>
      <c r="J85" s="3">
        <v>44348</v>
      </c>
      <c r="K85" s="3">
        <v>44378</v>
      </c>
      <c r="L85" s="3">
        <v>44409</v>
      </c>
      <c r="M85" s="3">
        <v>44440</v>
      </c>
      <c r="N85" s="3">
        <v>44470</v>
      </c>
      <c r="O85" s="3">
        <v>44501</v>
      </c>
      <c r="P85" s="3">
        <v>44531</v>
      </c>
      <c r="Q85" s="3" t="s">
        <v>1</v>
      </c>
      <c r="R85" s="4"/>
      <c r="S85" s="4"/>
      <c r="T85" s="4"/>
    </row>
    <row r="86" spans="1:20" ht="15" x14ac:dyDescent="0.25">
      <c r="A86" s="5" t="s">
        <v>2</v>
      </c>
      <c r="B86" s="6" t="s">
        <v>3</v>
      </c>
      <c r="C86" s="6" t="s">
        <v>115</v>
      </c>
      <c r="D86" s="7" t="s">
        <v>116</v>
      </c>
      <c r="E86" s="8">
        <v>44197</v>
      </c>
      <c r="F86" s="8">
        <v>44228</v>
      </c>
      <c r="G86" s="8">
        <v>44256</v>
      </c>
      <c r="H86" s="8">
        <v>44287</v>
      </c>
      <c r="I86" s="8">
        <v>44317</v>
      </c>
      <c r="J86" s="8">
        <v>44348</v>
      </c>
      <c r="K86" s="8">
        <v>44378</v>
      </c>
      <c r="L86" s="8">
        <v>44409</v>
      </c>
      <c r="M86" s="8">
        <v>44440</v>
      </c>
      <c r="N86" s="8">
        <v>44470</v>
      </c>
      <c r="O86" s="8">
        <v>44501</v>
      </c>
      <c r="P86" s="8">
        <v>44531</v>
      </c>
      <c r="Q86" s="8" t="s">
        <v>5</v>
      </c>
      <c r="R86" s="9"/>
      <c r="S86" s="9"/>
      <c r="T86" s="9"/>
    </row>
    <row r="87" spans="1:20" ht="15" x14ac:dyDescent="0.25">
      <c r="A87" s="10"/>
      <c r="B87" s="10"/>
      <c r="C87" s="10"/>
      <c r="D87" s="11"/>
    </row>
    <row r="88" spans="1:20" x14ac:dyDescent="0.2">
      <c r="A88" s="1">
        <f>A87+1</f>
        <v>1</v>
      </c>
      <c r="B88" s="12" t="s">
        <v>6</v>
      </c>
      <c r="C88" s="1" t="s">
        <v>7</v>
      </c>
      <c r="D88" s="20">
        <v>1.07403</v>
      </c>
      <c r="E88" s="13">
        <v>214373989.69101</v>
      </c>
      <c r="F88" s="13">
        <v>158798405.07774001</v>
      </c>
      <c r="G88" s="13">
        <v>156772147.59795001</v>
      </c>
      <c r="H88" s="13">
        <v>152180220.40341002</v>
      </c>
      <c r="I88" s="13">
        <v>172039542.04557002</v>
      </c>
      <c r="J88" s="13">
        <v>285192761.18972999</v>
      </c>
      <c r="K88" s="13">
        <v>338210046.08210999</v>
      </c>
      <c r="L88" s="13">
        <v>330835909.68840003</v>
      </c>
      <c r="M88" s="13">
        <v>312905235.53157002</v>
      </c>
      <c r="N88" s="13">
        <v>229225774.26774001</v>
      </c>
      <c r="O88" s="13">
        <v>156502572.51212999</v>
      </c>
      <c r="P88" s="13">
        <v>158096775.64770001</v>
      </c>
      <c r="Q88" s="13">
        <f t="shared" ref="Q88:Q118" si="17">SUM(E88:P88)</f>
        <v>2665133379.7350597</v>
      </c>
    </row>
    <row r="89" spans="1:20" x14ac:dyDescent="0.2">
      <c r="A89" s="1">
        <f t="shared" ref="A89:A118" si="18">A88+1</f>
        <v>2</v>
      </c>
      <c r="B89" s="12" t="s">
        <v>8</v>
      </c>
      <c r="C89" s="1" t="s">
        <v>9</v>
      </c>
      <c r="D89" s="20">
        <v>1.07403</v>
      </c>
      <c r="E89" s="13">
        <v>24581669.373630002</v>
      </c>
      <c r="F89" s="13">
        <v>21078356.432460003</v>
      </c>
      <c r="G89" s="13">
        <v>22677321.817050003</v>
      </c>
      <c r="H89" s="13">
        <v>22597961.740350001</v>
      </c>
      <c r="I89" s="13">
        <v>23733554.065919999</v>
      </c>
      <c r="J89" s="13">
        <v>32178850.651470002</v>
      </c>
      <c r="K89" s="13">
        <v>35722539.602430001</v>
      </c>
      <c r="L89" s="13">
        <v>36743826.137189999</v>
      </c>
      <c r="M89" s="13">
        <v>35597400.071010001</v>
      </c>
      <c r="N89" s="13">
        <v>29207945.121600002</v>
      </c>
      <c r="O89" s="13">
        <v>23422915.591110002</v>
      </c>
      <c r="P89" s="13">
        <v>22717679.568330001</v>
      </c>
      <c r="Q89" s="13">
        <f t="shared" si="17"/>
        <v>330260020.17255002</v>
      </c>
    </row>
    <row r="90" spans="1:20" x14ac:dyDescent="0.2">
      <c r="A90" s="1">
        <f t="shared" si="18"/>
        <v>3</v>
      </c>
      <c r="B90" s="12" t="s">
        <v>10</v>
      </c>
      <c r="C90" s="1" t="s">
        <v>11</v>
      </c>
      <c r="D90" s="20">
        <v>1.07403</v>
      </c>
      <c r="E90" s="13">
        <v>287469.49965000001</v>
      </c>
      <c r="F90" s="13">
        <v>314052.81618000002</v>
      </c>
      <c r="G90" s="13">
        <v>402064.20452999999</v>
      </c>
      <c r="H90" s="13">
        <v>349786.86830999999</v>
      </c>
      <c r="I90" s="13">
        <v>347334.85782000003</v>
      </c>
      <c r="J90" s="13">
        <v>439104.27714000002</v>
      </c>
      <c r="K90" s="13">
        <v>332423.02530000004</v>
      </c>
      <c r="L90" s="13">
        <v>388135.10946000001</v>
      </c>
      <c r="M90" s="13">
        <v>517086.37335000001</v>
      </c>
      <c r="N90" s="13">
        <v>553499.21244000003</v>
      </c>
      <c r="O90" s="13">
        <v>644700.46989000007</v>
      </c>
      <c r="P90" s="13">
        <v>518803.74732000002</v>
      </c>
      <c r="Q90" s="13">
        <f t="shared" si="17"/>
        <v>5094460.4613899998</v>
      </c>
    </row>
    <row r="91" spans="1:20" x14ac:dyDescent="0.2">
      <c r="A91" s="1">
        <f t="shared" si="18"/>
        <v>4</v>
      </c>
      <c r="B91" s="12" t="s">
        <v>12</v>
      </c>
      <c r="C91" s="1" t="s">
        <v>13</v>
      </c>
      <c r="D91" s="20">
        <v>1.0467</v>
      </c>
      <c r="E91" s="13">
        <v>6363.9359999999997</v>
      </c>
      <c r="F91" s="13">
        <v>5997.5909999999994</v>
      </c>
      <c r="G91" s="13">
        <v>2093.4</v>
      </c>
      <c r="H91" s="13">
        <v>209.34</v>
      </c>
      <c r="I91" s="13">
        <v>0</v>
      </c>
      <c r="J91" s="13">
        <v>418.68</v>
      </c>
      <c r="K91" s="13">
        <v>0</v>
      </c>
      <c r="L91" s="13">
        <v>1674.72</v>
      </c>
      <c r="M91" s="13">
        <v>4186.8</v>
      </c>
      <c r="N91" s="13">
        <v>5652.1799999999994</v>
      </c>
      <c r="O91" s="13">
        <v>9734.31</v>
      </c>
      <c r="P91" s="13">
        <v>5861.5199999999995</v>
      </c>
      <c r="Q91" s="13">
        <f t="shared" si="17"/>
        <v>42192.476999999992</v>
      </c>
    </row>
    <row r="92" spans="1:20" x14ac:dyDescent="0.2">
      <c r="A92" s="1">
        <f t="shared" si="18"/>
        <v>5</v>
      </c>
      <c r="B92" s="12" t="s">
        <v>14</v>
      </c>
      <c r="C92" s="12" t="s">
        <v>15</v>
      </c>
      <c r="D92" s="20">
        <v>1.07403</v>
      </c>
      <c r="E92" s="13">
        <v>3803097.2688000002</v>
      </c>
      <c r="F92" s="13">
        <v>3289434.9030900002</v>
      </c>
      <c r="G92" s="13">
        <v>3348866.3531400003</v>
      </c>
      <c r="H92" s="13">
        <v>2610927.1908900002</v>
      </c>
      <c r="I92" s="13">
        <v>2838839.5789800002</v>
      </c>
      <c r="J92" s="13">
        <v>2535182.29917</v>
      </c>
      <c r="K92" s="13">
        <v>2646216.5946</v>
      </c>
      <c r="L92" s="13">
        <v>2812052.1967500001</v>
      </c>
      <c r="M92" s="13">
        <v>2924526.7664100002</v>
      </c>
      <c r="N92" s="13">
        <v>3273698.2155300002</v>
      </c>
      <c r="O92" s="13">
        <v>3758155.55748</v>
      </c>
      <c r="P92" s="13">
        <v>3745187.7192600002</v>
      </c>
      <c r="Q92" s="13">
        <f t="shared" si="17"/>
        <v>37586184.644100003</v>
      </c>
    </row>
    <row r="93" spans="1:20" x14ac:dyDescent="0.2">
      <c r="A93" s="1">
        <f t="shared" si="18"/>
        <v>6</v>
      </c>
      <c r="B93" s="12" t="s">
        <v>16</v>
      </c>
      <c r="C93" s="12" t="s">
        <v>17</v>
      </c>
      <c r="D93" s="20">
        <v>1.07403</v>
      </c>
      <c r="E93" s="13">
        <v>238794.46005000002</v>
      </c>
      <c r="F93" s="13">
        <v>237533.54883000001</v>
      </c>
      <c r="G93" s="13">
        <v>238186.55907000002</v>
      </c>
      <c r="H93" s="13">
        <v>238333.70118</v>
      </c>
      <c r="I93" s="13">
        <v>237959.93874000001</v>
      </c>
      <c r="J93" s="13">
        <v>238182.26295</v>
      </c>
      <c r="K93" s="13">
        <v>233255.68734</v>
      </c>
      <c r="L93" s="13">
        <v>233349.12794999999</v>
      </c>
      <c r="M93" s="13">
        <v>233547.8235</v>
      </c>
      <c r="N93" s="13">
        <v>233270.72376000002</v>
      </c>
      <c r="O93" s="13">
        <v>233225.6145</v>
      </c>
      <c r="P93" s="13">
        <v>233814.18294</v>
      </c>
      <c r="Q93" s="13">
        <f>SUM(E93:P93)</f>
        <v>2829453.63081</v>
      </c>
    </row>
    <row r="94" spans="1:20" x14ac:dyDescent="0.2">
      <c r="A94" s="1">
        <f t="shared" si="18"/>
        <v>7</v>
      </c>
      <c r="B94" s="12" t="s">
        <v>18</v>
      </c>
      <c r="C94" s="1" t="s">
        <v>19</v>
      </c>
      <c r="D94" s="20">
        <v>1.07403</v>
      </c>
      <c r="E94" s="13">
        <v>11825050.967460001</v>
      </c>
      <c r="F94" s="13">
        <v>9784131.9041400012</v>
      </c>
      <c r="G94" s="13">
        <v>10757471.591640001</v>
      </c>
      <c r="H94" s="13">
        <v>12237874.80453</v>
      </c>
      <c r="I94" s="13">
        <v>13974337.509720001</v>
      </c>
      <c r="J94" s="13">
        <v>15002657.86695</v>
      </c>
      <c r="K94" s="13">
        <v>10984031.77596</v>
      </c>
      <c r="L94" s="13">
        <v>11234962.775010001</v>
      </c>
      <c r="M94" s="13">
        <v>14934755.54229</v>
      </c>
      <c r="N94" s="13">
        <v>13616207.576370001</v>
      </c>
      <c r="O94" s="13">
        <v>12942464.26125</v>
      </c>
      <c r="P94" s="13">
        <v>11524515.892860001</v>
      </c>
      <c r="Q94" s="13">
        <f t="shared" si="17"/>
        <v>148818462.46818</v>
      </c>
    </row>
    <row r="95" spans="1:20" x14ac:dyDescent="0.2">
      <c r="A95" s="1">
        <f t="shared" si="18"/>
        <v>8</v>
      </c>
      <c r="B95" s="12" t="s">
        <v>20</v>
      </c>
      <c r="C95" s="1" t="s">
        <v>21</v>
      </c>
      <c r="D95" s="20">
        <v>1.0467</v>
      </c>
      <c r="E95" s="13">
        <v>4290401.3192999996</v>
      </c>
      <c r="F95" s="13">
        <v>3735522.6218999997</v>
      </c>
      <c r="G95" s="13">
        <v>4334233.9752000002</v>
      </c>
      <c r="H95" s="13">
        <v>4677186.2768999999</v>
      </c>
      <c r="I95" s="13">
        <v>4660220.3165999996</v>
      </c>
      <c r="J95" s="13">
        <v>4819898.5883999998</v>
      </c>
      <c r="K95" s="13">
        <v>3928569.6897</v>
      </c>
      <c r="L95" s="13">
        <v>3483235.4742000001</v>
      </c>
      <c r="M95" s="13">
        <v>4131686.0115</v>
      </c>
      <c r="N95" s="13">
        <v>4146177.5729999999</v>
      </c>
      <c r="O95" s="13">
        <v>2975365.1204999997</v>
      </c>
      <c r="P95" s="13">
        <v>3106680.9624000001</v>
      </c>
      <c r="Q95" s="13">
        <f t="shared" si="17"/>
        <v>48289177.929599993</v>
      </c>
    </row>
    <row r="96" spans="1:20" x14ac:dyDescent="0.2">
      <c r="A96" s="1">
        <f t="shared" si="18"/>
        <v>9</v>
      </c>
      <c r="B96" s="12" t="s">
        <v>22</v>
      </c>
      <c r="C96" s="1" t="s">
        <v>23</v>
      </c>
      <c r="D96" s="20">
        <v>1.03349</v>
      </c>
      <c r="E96" s="13">
        <v>2676268.8620500001</v>
      </c>
      <c r="F96" s="13">
        <v>3023398.5167399999</v>
      </c>
      <c r="G96" s="13">
        <v>3062297.0133600002</v>
      </c>
      <c r="H96" s="13">
        <v>2884805.4407600001</v>
      </c>
      <c r="I96" s="13">
        <v>3660886.15344</v>
      </c>
      <c r="J96" s="13">
        <v>3461406.0476000002</v>
      </c>
      <c r="K96" s="13">
        <v>2371026.55706</v>
      </c>
      <c r="L96" s="13">
        <v>3519043.7848999999</v>
      </c>
      <c r="M96" s="13">
        <v>3459609.84198</v>
      </c>
      <c r="N96" s="13">
        <v>3365691.43823</v>
      </c>
      <c r="O96" s="13">
        <v>3608072.7474600002</v>
      </c>
      <c r="P96" s="13">
        <v>2787607.77324</v>
      </c>
      <c r="Q96" s="13">
        <f t="shared" si="17"/>
        <v>37880114.176819995</v>
      </c>
    </row>
    <row r="97" spans="1:17" x14ac:dyDescent="0.2">
      <c r="A97" s="1">
        <f t="shared" si="18"/>
        <v>10</v>
      </c>
      <c r="B97" s="12" t="s">
        <v>24</v>
      </c>
      <c r="C97" s="1" t="s">
        <v>25</v>
      </c>
      <c r="D97" s="20">
        <v>1.03349</v>
      </c>
      <c r="E97" s="13">
        <v>2093200.6747900001</v>
      </c>
      <c r="F97" s="13">
        <v>2275204.4647300001</v>
      </c>
      <c r="G97" s="13">
        <v>2150958.2969300002</v>
      </c>
      <c r="H97" s="13">
        <v>982370.48413</v>
      </c>
      <c r="I97" s="13">
        <v>1246651.44646</v>
      </c>
      <c r="J97" s="13">
        <v>3060810.8547399999</v>
      </c>
      <c r="K97" s="13">
        <v>2334670.4458400002</v>
      </c>
      <c r="L97" s="13">
        <v>2840575.1692300001</v>
      </c>
      <c r="M97" s="13">
        <v>3329064.5526300003</v>
      </c>
      <c r="N97" s="13">
        <v>3802338.8962500002</v>
      </c>
      <c r="O97" s="13">
        <v>3669172.6762600001</v>
      </c>
      <c r="P97" s="13">
        <v>2687253.8272600002</v>
      </c>
      <c r="Q97" s="13">
        <f t="shared" si="17"/>
        <v>30472271.789249998</v>
      </c>
    </row>
    <row r="98" spans="1:17" x14ac:dyDescent="0.2">
      <c r="A98" s="1">
        <f t="shared" si="18"/>
        <v>11</v>
      </c>
      <c r="B98" s="12" t="s">
        <v>26</v>
      </c>
      <c r="C98" s="1" t="s">
        <v>27</v>
      </c>
      <c r="D98" s="20">
        <v>1.07403</v>
      </c>
      <c r="E98" s="13">
        <v>648846.22568999999</v>
      </c>
      <c r="F98" s="13">
        <v>522170.83137000003</v>
      </c>
      <c r="G98" s="13">
        <v>536916.18923999998</v>
      </c>
      <c r="H98" s="13">
        <v>460814.71956</v>
      </c>
      <c r="I98" s="13">
        <v>398412.50253</v>
      </c>
      <c r="J98" s="13">
        <v>367423.51494000002</v>
      </c>
      <c r="K98" s="13">
        <v>328846.50540000002</v>
      </c>
      <c r="L98" s="13">
        <v>323090.77863000002</v>
      </c>
      <c r="M98" s="13">
        <v>316068.77049000002</v>
      </c>
      <c r="N98" s="13">
        <v>322306.73673</v>
      </c>
      <c r="O98" s="13">
        <v>357037.64484000002</v>
      </c>
      <c r="P98" s="13">
        <v>456382.19774999999</v>
      </c>
      <c r="Q98" s="13">
        <f t="shared" si="17"/>
        <v>5038316.6171700004</v>
      </c>
    </row>
    <row r="99" spans="1:17" x14ac:dyDescent="0.2">
      <c r="A99" s="1">
        <f t="shared" si="18"/>
        <v>12</v>
      </c>
      <c r="B99" s="12" t="s">
        <v>28</v>
      </c>
      <c r="C99" s="1" t="s">
        <v>29</v>
      </c>
      <c r="D99" s="20">
        <v>1.07403</v>
      </c>
      <c r="E99" s="13">
        <v>159397.86633000002</v>
      </c>
      <c r="F99" s="13">
        <v>137743.27347000001</v>
      </c>
      <c r="G99" s="13">
        <v>388004.07780000003</v>
      </c>
      <c r="H99" s="13">
        <v>697673.77755</v>
      </c>
      <c r="I99" s="13">
        <v>657508.27763999999</v>
      </c>
      <c r="J99" s="13">
        <v>953823.48837000004</v>
      </c>
      <c r="K99" s="13">
        <v>535418.99141999998</v>
      </c>
      <c r="L99" s="13">
        <v>446824.40478000004</v>
      </c>
      <c r="M99" s="13">
        <v>367156.08147000003</v>
      </c>
      <c r="N99" s="13">
        <v>562624.17131999996</v>
      </c>
      <c r="O99" s="13">
        <v>353301.09447000001</v>
      </c>
      <c r="P99" s="13">
        <v>235948.28055</v>
      </c>
      <c r="Q99" s="13">
        <f t="shared" si="17"/>
        <v>5495423.78517</v>
      </c>
    </row>
    <row r="100" spans="1:17" x14ac:dyDescent="0.2">
      <c r="A100" s="1">
        <f t="shared" si="18"/>
        <v>13</v>
      </c>
      <c r="B100" s="12" t="s">
        <v>30</v>
      </c>
      <c r="C100" s="1" t="s">
        <v>31</v>
      </c>
      <c r="D100" s="20">
        <v>1.07403</v>
      </c>
      <c r="E100" s="13">
        <v>120801697.16883001</v>
      </c>
      <c r="F100" s="13">
        <v>103839882.92037</v>
      </c>
      <c r="G100" s="13">
        <v>113040335.36907001</v>
      </c>
      <c r="H100" s="13">
        <v>116985001.60620001</v>
      </c>
      <c r="I100" s="13">
        <v>122257139.92452</v>
      </c>
      <c r="J100" s="13">
        <v>154096936.48947001</v>
      </c>
      <c r="K100" s="13">
        <v>165179692.02900001</v>
      </c>
      <c r="L100" s="13">
        <v>168909765.99810001</v>
      </c>
      <c r="M100" s="13">
        <v>163669572.55407</v>
      </c>
      <c r="N100" s="13">
        <v>141554521.55247</v>
      </c>
      <c r="O100" s="13">
        <v>121669085.94489001</v>
      </c>
      <c r="P100" s="13">
        <v>115474665.17721</v>
      </c>
      <c r="Q100" s="13">
        <f t="shared" si="17"/>
        <v>1607478296.7342002</v>
      </c>
    </row>
    <row r="101" spans="1:17" x14ac:dyDescent="0.2">
      <c r="A101" s="1">
        <f t="shared" si="18"/>
        <v>14</v>
      </c>
      <c r="B101" s="12" t="s">
        <v>32</v>
      </c>
      <c r="C101" s="1" t="s">
        <v>33</v>
      </c>
      <c r="D101" s="20">
        <v>1.0467</v>
      </c>
      <c r="E101" s="13">
        <v>2659541.1894</v>
      </c>
      <c r="F101" s="13">
        <v>2057558.8986</v>
      </c>
      <c r="G101" s="13">
        <v>2029091.7986999999</v>
      </c>
      <c r="H101" s="13">
        <v>2118113.6337000001</v>
      </c>
      <c r="I101" s="13">
        <v>2303981.3862000001</v>
      </c>
      <c r="J101" s="13">
        <v>3138740.3366999999</v>
      </c>
      <c r="K101" s="13">
        <v>3623727.7349999999</v>
      </c>
      <c r="L101" s="13">
        <v>3633960.2741999999</v>
      </c>
      <c r="M101" s="13">
        <v>3473679.1031999998</v>
      </c>
      <c r="N101" s="13">
        <v>3002295.6647999999</v>
      </c>
      <c r="O101" s="13">
        <v>2000795.3108999999</v>
      </c>
      <c r="P101" s="13">
        <v>1969697.8539</v>
      </c>
      <c r="Q101" s="13">
        <f t="shared" si="17"/>
        <v>32011183.185299996</v>
      </c>
    </row>
    <row r="102" spans="1:17" x14ac:dyDescent="0.2">
      <c r="A102" s="1">
        <f t="shared" si="18"/>
        <v>15</v>
      </c>
      <c r="B102" s="12" t="s">
        <v>34</v>
      </c>
      <c r="C102" s="1" t="s">
        <v>35</v>
      </c>
      <c r="D102" s="20">
        <v>1.07403</v>
      </c>
      <c r="E102" s="13">
        <v>34156310.652240001</v>
      </c>
      <c r="F102" s="13">
        <v>33908558.781989999</v>
      </c>
      <c r="G102" s="13">
        <v>34970189.105640002</v>
      </c>
      <c r="H102" s="13">
        <v>37693325.580779999</v>
      </c>
      <c r="I102" s="13">
        <v>36679349.968230002</v>
      </c>
      <c r="J102" s="13">
        <v>40781618.293530002</v>
      </c>
      <c r="K102" s="13">
        <v>44870171.255730003</v>
      </c>
      <c r="L102" s="13">
        <v>44687021.215950005</v>
      </c>
      <c r="M102" s="13">
        <v>43910208.611880004</v>
      </c>
      <c r="N102" s="13">
        <v>41740307.137800001</v>
      </c>
      <c r="O102" s="13">
        <v>38052805.569839999</v>
      </c>
      <c r="P102" s="13">
        <v>35065866.92013</v>
      </c>
      <c r="Q102" s="13">
        <f t="shared" si="17"/>
        <v>466515733.09373999</v>
      </c>
    </row>
    <row r="103" spans="1:17" x14ac:dyDescent="0.2">
      <c r="A103" s="1">
        <f t="shared" si="18"/>
        <v>16</v>
      </c>
      <c r="B103" s="12" t="s">
        <v>36</v>
      </c>
      <c r="C103" s="1" t="s">
        <v>37</v>
      </c>
      <c r="D103" s="20">
        <v>1.0467</v>
      </c>
      <c r="E103" s="13">
        <v>14582889.2151</v>
      </c>
      <c r="F103" s="13">
        <v>13338795.202199999</v>
      </c>
      <c r="G103" s="13">
        <v>13709115.568799999</v>
      </c>
      <c r="H103" s="13">
        <v>14964618.6117</v>
      </c>
      <c r="I103" s="13">
        <v>14450808.2355</v>
      </c>
      <c r="J103" s="13">
        <v>15684841.367999999</v>
      </c>
      <c r="K103" s="13">
        <v>17899958.970899999</v>
      </c>
      <c r="L103" s="13">
        <v>17834719.206599999</v>
      </c>
      <c r="M103" s="13">
        <v>17726969.815200001</v>
      </c>
      <c r="N103" s="13">
        <v>16962651.681299999</v>
      </c>
      <c r="O103" s="13">
        <v>15024219.803099999</v>
      </c>
      <c r="P103" s="13">
        <v>14202033.812999999</v>
      </c>
      <c r="Q103" s="13">
        <f t="shared" si="17"/>
        <v>186381621.49139997</v>
      </c>
    </row>
    <row r="104" spans="1:17" x14ac:dyDescent="0.2">
      <c r="A104" s="1">
        <f t="shared" si="18"/>
        <v>17</v>
      </c>
      <c r="B104" s="12" t="s">
        <v>38</v>
      </c>
      <c r="C104" s="1" t="s">
        <v>39</v>
      </c>
      <c r="D104" s="20">
        <v>1.02565</v>
      </c>
      <c r="E104" s="13">
        <v>820167.1764</v>
      </c>
      <c r="F104" s="13">
        <v>754740.96289999993</v>
      </c>
      <c r="G104" s="13">
        <v>485177.57859999995</v>
      </c>
      <c r="H104" s="13">
        <v>806850.13679999998</v>
      </c>
      <c r="I104" s="13">
        <v>725829.94069999992</v>
      </c>
      <c r="J104" s="13">
        <v>724505.82655</v>
      </c>
      <c r="K104" s="13">
        <v>836216.54759999993</v>
      </c>
      <c r="L104" s="13">
        <v>614838.20030000003</v>
      </c>
      <c r="M104" s="13">
        <v>667657.12399999995</v>
      </c>
      <c r="N104" s="13">
        <v>839061.70069999993</v>
      </c>
      <c r="O104" s="13">
        <v>721639.1348</v>
      </c>
      <c r="P104" s="13">
        <v>709074.92229999998</v>
      </c>
      <c r="Q104" s="13">
        <f t="shared" si="17"/>
        <v>8705759.25165</v>
      </c>
    </row>
    <row r="105" spans="1:17" x14ac:dyDescent="0.2">
      <c r="A105" s="1">
        <f t="shared" si="18"/>
        <v>18</v>
      </c>
      <c r="B105" s="12" t="s">
        <v>40</v>
      </c>
      <c r="C105" s="1" t="s">
        <v>41</v>
      </c>
      <c r="D105" s="20">
        <v>1.02565</v>
      </c>
      <c r="E105" s="13">
        <v>29690877.228799999</v>
      </c>
      <c r="F105" s="13">
        <v>25573391.970349997</v>
      </c>
      <c r="G105" s="13">
        <v>24707030.5436</v>
      </c>
      <c r="H105" s="13">
        <v>29974471.505099997</v>
      </c>
      <c r="I105" s="13">
        <v>27888840.9483</v>
      </c>
      <c r="J105" s="13">
        <v>28627805.3629</v>
      </c>
      <c r="K105" s="13">
        <v>30629434.159049999</v>
      </c>
      <c r="L105" s="13">
        <v>28467922.938299999</v>
      </c>
      <c r="M105" s="13">
        <v>28586393.718499999</v>
      </c>
      <c r="N105" s="13">
        <v>28101401.78255</v>
      </c>
      <c r="O105" s="13">
        <v>26309516.360099997</v>
      </c>
      <c r="P105" s="13">
        <v>26849913.909049999</v>
      </c>
      <c r="Q105" s="13">
        <f t="shared" si="17"/>
        <v>335407000.42659992</v>
      </c>
    </row>
    <row r="106" spans="1:17" x14ac:dyDescent="0.2">
      <c r="A106" s="1">
        <f t="shared" si="18"/>
        <v>19</v>
      </c>
      <c r="B106" s="12" t="s">
        <v>42</v>
      </c>
      <c r="C106" s="1" t="s">
        <v>43</v>
      </c>
      <c r="D106" s="20">
        <v>1.07403</v>
      </c>
      <c r="E106" s="13">
        <v>2815896.1501199999</v>
      </c>
      <c r="F106" s="13">
        <v>2442429.06837</v>
      </c>
      <c r="G106" s="13">
        <v>2460881.9778</v>
      </c>
      <c r="H106" s="13">
        <v>2183118.4872599998</v>
      </c>
      <c r="I106" s="13">
        <v>2062794.9063600001</v>
      </c>
      <c r="J106" s="13">
        <v>1894647.99165</v>
      </c>
      <c r="K106" s="13">
        <v>2007354.5517900002</v>
      </c>
      <c r="L106" s="13">
        <v>2110545.2061300003</v>
      </c>
      <c r="M106" s="13">
        <v>2207676.1832099999</v>
      </c>
      <c r="N106" s="13">
        <v>2469884.4972600001</v>
      </c>
      <c r="O106" s="13">
        <v>2536107.0389999999</v>
      </c>
      <c r="P106" s="13">
        <v>2698861.24908</v>
      </c>
      <c r="Q106" s="13">
        <f t="shared" si="17"/>
        <v>27890197.308030002</v>
      </c>
    </row>
    <row r="107" spans="1:17" x14ac:dyDescent="0.2">
      <c r="A107" s="1">
        <f t="shared" si="18"/>
        <v>20</v>
      </c>
      <c r="B107" s="12" t="s">
        <v>44</v>
      </c>
      <c r="C107" s="1" t="s">
        <v>45</v>
      </c>
      <c r="D107" s="20">
        <v>1.0285</v>
      </c>
      <c r="E107" s="13">
        <v>698817.4105</v>
      </c>
      <c r="F107" s="13">
        <v>484018.27100000001</v>
      </c>
      <c r="G107" s="13">
        <v>671179.55849999993</v>
      </c>
      <c r="H107" s="13">
        <v>668511.62949999992</v>
      </c>
      <c r="I107" s="13">
        <v>693228.54149999993</v>
      </c>
      <c r="J107" s="13">
        <v>686953.66299999994</v>
      </c>
      <c r="K107" s="13">
        <v>651640.11549999996</v>
      </c>
      <c r="L107" s="13">
        <v>641144.27299999993</v>
      </c>
      <c r="M107" s="13">
        <v>645017.60399999993</v>
      </c>
      <c r="N107" s="13">
        <v>609662.91649999993</v>
      </c>
      <c r="O107" s="13">
        <v>688460.4155</v>
      </c>
      <c r="P107" s="13">
        <v>573357.89500000002</v>
      </c>
      <c r="Q107" s="13">
        <f t="shared" si="17"/>
        <v>7711992.2935000006</v>
      </c>
    </row>
    <row r="108" spans="1:17" x14ac:dyDescent="0.2">
      <c r="A108" s="1">
        <f t="shared" si="18"/>
        <v>21</v>
      </c>
      <c r="B108" s="12" t="s">
        <v>46</v>
      </c>
      <c r="C108" s="1" t="s">
        <v>47</v>
      </c>
      <c r="D108" s="20">
        <v>1.02565</v>
      </c>
      <c r="E108" s="13">
        <v>1341619.9442</v>
      </c>
      <c r="F108" s="13">
        <v>820097.43219999992</v>
      </c>
      <c r="G108" s="13">
        <v>1217231.1635</v>
      </c>
      <c r="H108" s="13">
        <v>1202800.2679999999</v>
      </c>
      <c r="I108" s="13">
        <v>1223519.42365</v>
      </c>
      <c r="J108" s="13">
        <v>1286825.6185999999</v>
      </c>
      <c r="K108" s="13">
        <v>1127091.91325</v>
      </c>
      <c r="L108" s="13">
        <v>1212843.4327999998</v>
      </c>
      <c r="M108" s="13">
        <v>1214108.0592499999</v>
      </c>
      <c r="N108" s="13">
        <v>1242937.02945</v>
      </c>
      <c r="O108" s="13">
        <v>1320497.7080999999</v>
      </c>
      <c r="P108" s="13">
        <v>1147951.58295</v>
      </c>
      <c r="Q108" s="13">
        <f t="shared" si="17"/>
        <v>14357523.575949999</v>
      </c>
    </row>
    <row r="109" spans="1:17" x14ac:dyDescent="0.2">
      <c r="A109" s="1">
        <f t="shared" si="18"/>
        <v>22</v>
      </c>
      <c r="B109" s="12" t="s">
        <v>48</v>
      </c>
      <c r="C109" s="1" t="s">
        <v>49</v>
      </c>
      <c r="D109" s="20">
        <v>1.02565</v>
      </c>
      <c r="E109" s="13">
        <v>26444806.77465</v>
      </c>
      <c r="F109" s="13">
        <v>21967301.955800001</v>
      </c>
      <c r="G109" s="13">
        <v>22014675.703649998</v>
      </c>
      <c r="H109" s="13">
        <v>23713517.23505</v>
      </c>
      <c r="I109" s="13">
        <v>26246376.32045</v>
      </c>
      <c r="J109" s="13">
        <v>26594967.062899999</v>
      </c>
      <c r="K109" s="13">
        <v>25679962.1336</v>
      </c>
      <c r="L109" s="13">
        <v>27917460.685899999</v>
      </c>
      <c r="M109" s="13">
        <v>27356414.751149997</v>
      </c>
      <c r="N109" s="13">
        <v>26542083.523249999</v>
      </c>
      <c r="O109" s="13">
        <v>24532221.834549997</v>
      </c>
      <c r="P109" s="13">
        <v>22137011.133049998</v>
      </c>
      <c r="Q109" s="13">
        <f t="shared" si="17"/>
        <v>301146799.11400002</v>
      </c>
    </row>
    <row r="110" spans="1:17" x14ac:dyDescent="0.2">
      <c r="A110" s="1">
        <f t="shared" si="18"/>
        <v>23</v>
      </c>
      <c r="B110" s="12" t="s">
        <v>50</v>
      </c>
      <c r="C110" s="1" t="s">
        <v>51</v>
      </c>
      <c r="D110" s="20">
        <v>1.07403</v>
      </c>
      <c r="E110" s="13">
        <v>777989.74095000001</v>
      </c>
      <c r="F110" s="13">
        <v>239792.23392</v>
      </c>
      <c r="G110" s="13">
        <v>12469.488300000001</v>
      </c>
      <c r="H110" s="13">
        <v>10633.971030000001</v>
      </c>
      <c r="I110" s="13">
        <v>6716.98362</v>
      </c>
      <c r="J110" s="13">
        <v>5686.9888500000006</v>
      </c>
      <c r="K110" s="13">
        <v>5724.5799000000006</v>
      </c>
      <c r="L110" s="13">
        <v>5940.45993</v>
      </c>
      <c r="M110" s="13">
        <v>5814.7984200000001</v>
      </c>
      <c r="N110" s="13">
        <v>9424.6132500000003</v>
      </c>
      <c r="O110" s="13">
        <v>211414.21326000002</v>
      </c>
      <c r="P110" s="13">
        <v>283305.48534000001</v>
      </c>
      <c r="Q110" s="13">
        <f t="shared" si="17"/>
        <v>1574913.5567699997</v>
      </c>
    </row>
    <row r="111" spans="1:17" x14ac:dyDescent="0.2">
      <c r="A111" s="1">
        <f t="shared" si="18"/>
        <v>24</v>
      </c>
      <c r="B111" s="12" t="s">
        <v>52</v>
      </c>
      <c r="C111" s="1" t="s">
        <v>53</v>
      </c>
      <c r="D111" s="20">
        <v>1.0467</v>
      </c>
      <c r="E111" s="13">
        <v>3360560.1407999997</v>
      </c>
      <c r="F111" s="13">
        <v>2943472.1714999997</v>
      </c>
      <c r="G111" s="13">
        <v>2991194.3646</v>
      </c>
      <c r="H111" s="13">
        <v>3095431.0307999998</v>
      </c>
      <c r="I111" s="13">
        <v>3260833.7048999998</v>
      </c>
      <c r="J111" s="13">
        <v>5018798.8026000001</v>
      </c>
      <c r="K111" s="13">
        <v>6538719.1995000001</v>
      </c>
      <c r="L111" s="13">
        <v>6336521.8802999994</v>
      </c>
      <c r="M111" s="13">
        <v>4093514.9558999999</v>
      </c>
      <c r="N111" s="13">
        <v>3733560.0593999997</v>
      </c>
      <c r="O111" s="13">
        <v>3674351.3805</v>
      </c>
      <c r="P111" s="13">
        <v>3158573.2083000001</v>
      </c>
      <c r="Q111" s="13">
        <f t="shared" si="17"/>
        <v>48205530.899099998</v>
      </c>
    </row>
    <row r="112" spans="1:17" x14ac:dyDescent="0.2">
      <c r="A112" s="1">
        <f t="shared" si="18"/>
        <v>25</v>
      </c>
      <c r="B112" s="12" t="s">
        <v>54</v>
      </c>
      <c r="C112" s="1" t="s">
        <v>55</v>
      </c>
      <c r="D112" s="20">
        <v>1.02565</v>
      </c>
      <c r="E112" s="13">
        <v>1935593.3465499999</v>
      </c>
      <c r="F112" s="13">
        <v>2028741.8539</v>
      </c>
      <c r="G112" s="13">
        <v>1302540.6279</v>
      </c>
      <c r="H112" s="13">
        <v>2053700.0209999999</v>
      </c>
      <c r="I112" s="13">
        <v>1836349.4012499999</v>
      </c>
      <c r="J112" s="13">
        <v>1839280.7089499999</v>
      </c>
      <c r="K112" s="13">
        <v>1991868.7107499999</v>
      </c>
      <c r="L112" s="13">
        <v>1417000.0909499999</v>
      </c>
      <c r="M112" s="13">
        <v>1710090.8606</v>
      </c>
      <c r="N112" s="13">
        <v>1826918.5495</v>
      </c>
      <c r="O112" s="13">
        <v>1573174.7907999998</v>
      </c>
      <c r="P112" s="13">
        <v>1677202.3676999998</v>
      </c>
      <c r="Q112" s="13">
        <f t="shared" si="17"/>
        <v>21192461.329849999</v>
      </c>
    </row>
    <row r="113" spans="1:20" x14ac:dyDescent="0.2">
      <c r="A113" s="1">
        <f t="shared" si="18"/>
        <v>26</v>
      </c>
      <c r="B113" s="12" t="s">
        <v>56</v>
      </c>
      <c r="C113" s="1" t="s">
        <v>57</v>
      </c>
      <c r="D113" s="20">
        <v>1.02565</v>
      </c>
      <c r="E113" s="13">
        <v>7327905.1442499999</v>
      </c>
      <c r="F113" s="13">
        <v>7296024.8652999997</v>
      </c>
      <c r="G113" s="13">
        <v>7768633.1031499999</v>
      </c>
      <c r="H113" s="13">
        <v>9424875.2874499988</v>
      </c>
      <c r="I113" s="13">
        <v>8949264.97205</v>
      </c>
      <c r="J113" s="13">
        <v>9834092.2013999987</v>
      </c>
      <c r="K113" s="13">
        <v>10697580.782499999</v>
      </c>
      <c r="L113" s="13">
        <v>9655117.3020500001</v>
      </c>
      <c r="M113" s="13">
        <v>9785171.7733500004</v>
      </c>
      <c r="N113" s="13">
        <v>9258143.5721499994</v>
      </c>
      <c r="O113" s="13">
        <v>9178375.6946999989</v>
      </c>
      <c r="P113" s="13">
        <v>8058276.6631499995</v>
      </c>
      <c r="Q113" s="13">
        <f t="shared" si="17"/>
        <v>107233461.36149998</v>
      </c>
    </row>
    <row r="114" spans="1:20" x14ac:dyDescent="0.2">
      <c r="A114" s="1">
        <f t="shared" si="18"/>
        <v>27</v>
      </c>
      <c r="B114" s="12" t="s">
        <v>58</v>
      </c>
      <c r="C114" s="1" t="s">
        <v>59</v>
      </c>
      <c r="D114" s="20">
        <v>1.02565</v>
      </c>
      <c r="E114" s="13">
        <v>15753503.9958</v>
      </c>
      <c r="F114" s="13">
        <v>9634250.4528000001</v>
      </c>
      <c r="G114" s="13">
        <v>13960421.639799999</v>
      </c>
      <c r="H114" s="13">
        <v>13491120.097549999</v>
      </c>
      <c r="I114" s="13">
        <v>14922962.369649999</v>
      </c>
      <c r="J114" s="13">
        <v>14798198.201049998</v>
      </c>
      <c r="K114" s="13">
        <v>13664941.105649998</v>
      </c>
      <c r="L114" s="13">
        <v>13960134.457799999</v>
      </c>
      <c r="M114" s="13">
        <v>13594214.33295</v>
      </c>
      <c r="N114" s="13">
        <v>14606599.601499999</v>
      </c>
      <c r="O114" s="13">
        <v>15851656.649499999</v>
      </c>
      <c r="P114" s="13">
        <v>12921930.501799999</v>
      </c>
      <c r="Q114" s="13">
        <f t="shared" si="17"/>
        <v>167159933.40584999</v>
      </c>
    </row>
    <row r="115" spans="1:20" x14ac:dyDescent="0.2">
      <c r="A115" s="1">
        <f t="shared" si="18"/>
        <v>28</v>
      </c>
      <c r="B115" s="12" t="s">
        <v>60</v>
      </c>
      <c r="C115" s="1" t="s">
        <v>61</v>
      </c>
      <c r="D115" s="20">
        <v>1.02565</v>
      </c>
      <c r="E115" s="13">
        <v>0</v>
      </c>
      <c r="F115" s="13">
        <v>0</v>
      </c>
      <c r="G115" s="13">
        <v>0</v>
      </c>
      <c r="H115" s="13">
        <v>0</v>
      </c>
      <c r="I115" s="13">
        <v>1688525.5436999998</v>
      </c>
      <c r="J115" s="13">
        <v>8582349.9666999988</v>
      </c>
      <c r="K115" s="13">
        <v>7592211.0466499999</v>
      </c>
      <c r="L115" s="13">
        <v>7478581.33445</v>
      </c>
      <c r="M115" s="13">
        <v>6188458.2511</v>
      </c>
      <c r="N115" s="13">
        <v>708822.61239999998</v>
      </c>
      <c r="O115" s="13">
        <v>0</v>
      </c>
      <c r="P115" s="13">
        <v>0</v>
      </c>
      <c r="Q115" s="13">
        <f t="shared" si="17"/>
        <v>32238948.754999995</v>
      </c>
    </row>
    <row r="116" spans="1:20" x14ac:dyDescent="0.2">
      <c r="A116" s="1">
        <f t="shared" si="18"/>
        <v>29</v>
      </c>
      <c r="B116" s="12" t="s">
        <v>62</v>
      </c>
      <c r="C116" s="1" t="s">
        <v>63</v>
      </c>
      <c r="D116" s="20">
        <v>1.07403</v>
      </c>
      <c r="E116" s="13">
        <v>14260482.730380001</v>
      </c>
      <c r="F116" s="13">
        <v>14348483.378430001</v>
      </c>
      <c r="G116" s="13">
        <v>15016795.32384</v>
      </c>
      <c r="H116" s="13">
        <v>14653989.06387</v>
      </c>
      <c r="I116" s="13">
        <v>15766796.917020001</v>
      </c>
      <c r="J116" s="13">
        <v>19898446.407000002</v>
      </c>
      <c r="K116" s="13">
        <v>19180142.661210001</v>
      </c>
      <c r="L116" s="13">
        <v>23129369.22972</v>
      </c>
      <c r="M116" s="13">
        <v>25247674.3026</v>
      </c>
      <c r="N116" s="13">
        <v>19563688.440480001</v>
      </c>
      <c r="O116" s="13">
        <v>16196999.63352</v>
      </c>
      <c r="P116" s="13">
        <v>15057296.995140001</v>
      </c>
      <c r="Q116" s="13">
        <f t="shared" si="17"/>
        <v>212320165.08320999</v>
      </c>
    </row>
    <row r="117" spans="1:20" x14ac:dyDescent="0.2">
      <c r="A117" s="1">
        <f t="shared" si="18"/>
        <v>30</v>
      </c>
      <c r="B117" s="12" t="s">
        <v>64</v>
      </c>
      <c r="C117" s="1" t="s">
        <v>65</v>
      </c>
      <c r="D117" s="20">
        <v>1.0467</v>
      </c>
      <c r="E117" s="13">
        <v>1987344.1691999999</v>
      </c>
      <c r="F117" s="13">
        <v>1910218.0796999999</v>
      </c>
      <c r="G117" s="13">
        <v>1785209.652</v>
      </c>
      <c r="H117" s="13">
        <v>2121209.7722999998</v>
      </c>
      <c r="I117" s="13">
        <v>1979682.3251999998</v>
      </c>
      <c r="J117" s="13">
        <v>2468838.7295999997</v>
      </c>
      <c r="K117" s="13">
        <v>2789449.2198000001</v>
      </c>
      <c r="L117" s="13">
        <v>2778159.5135999997</v>
      </c>
      <c r="M117" s="13">
        <v>3007631.7413999997</v>
      </c>
      <c r="N117" s="13">
        <v>2735529.5159999998</v>
      </c>
      <c r="O117" s="13">
        <v>2299228.3215000001</v>
      </c>
      <c r="P117" s="13">
        <v>2132804.0682000001</v>
      </c>
      <c r="Q117" s="13">
        <f t="shared" si="17"/>
        <v>27995305.108499996</v>
      </c>
    </row>
    <row r="118" spans="1:20" x14ac:dyDescent="0.2">
      <c r="A118" s="1">
        <f t="shared" si="18"/>
        <v>31</v>
      </c>
      <c r="B118" s="12" t="s">
        <v>66</v>
      </c>
      <c r="C118" s="1" t="s">
        <v>67</v>
      </c>
      <c r="D118" s="20">
        <v>1.07403</v>
      </c>
      <c r="E118" s="13">
        <v>4870.7260500000002</v>
      </c>
      <c r="F118" s="13">
        <v>3766.6232100000002</v>
      </c>
      <c r="G118" s="13">
        <v>3317.6786700000002</v>
      </c>
      <c r="H118" s="13">
        <v>3480.9312300000001</v>
      </c>
      <c r="I118" s="13">
        <v>3211.3497000000002</v>
      </c>
      <c r="J118" s="13">
        <v>4618.3289999999997</v>
      </c>
      <c r="K118" s="13">
        <v>4752.5827500000005</v>
      </c>
      <c r="L118" s="13">
        <v>5343.29925</v>
      </c>
      <c r="M118" s="13">
        <v>4605.4406399999998</v>
      </c>
      <c r="N118" s="13">
        <v>4385.2644900000005</v>
      </c>
      <c r="O118" s="13">
        <v>4085.6101200000003</v>
      </c>
      <c r="P118" s="13">
        <v>4751.5087199999998</v>
      </c>
      <c r="Q118" s="13">
        <f t="shared" si="17"/>
        <v>51189.343829999998</v>
      </c>
    </row>
    <row r="119" spans="1:20" ht="15" thickBot="1" x14ac:dyDescent="0.25">
      <c r="C119" s="1" t="s">
        <v>68</v>
      </c>
      <c r="D119" s="20"/>
      <c r="E119" s="14">
        <f t="shared" ref="E119:Q119" si="19">SUM(E88:E118)</f>
        <v>544405423.04897988</v>
      </c>
      <c r="F119" s="14">
        <f t="shared" si="19"/>
        <v>446793477.10418993</v>
      </c>
      <c r="G119" s="14">
        <f t="shared" si="19"/>
        <v>462816051.32203007</v>
      </c>
      <c r="H119" s="14">
        <f t="shared" si="19"/>
        <v>475082933.61689007</v>
      </c>
      <c r="I119" s="14">
        <f t="shared" si="19"/>
        <v>506741459.85592002</v>
      </c>
      <c r="J119" s="14">
        <f t="shared" si="19"/>
        <v>684218672.06991005</v>
      </c>
      <c r="K119" s="14">
        <f t="shared" si="19"/>
        <v>752597684.25729001</v>
      </c>
      <c r="L119" s="14">
        <f t="shared" si="19"/>
        <v>753659068.36583006</v>
      </c>
      <c r="M119" s="14">
        <f t="shared" si="19"/>
        <v>731815198.14761972</v>
      </c>
      <c r="N119" s="14">
        <f t="shared" si="19"/>
        <v>603827065.82822001</v>
      </c>
      <c r="O119" s="14">
        <f t="shared" si="19"/>
        <v>490321353.01456994</v>
      </c>
      <c r="P119" s="14">
        <f t="shared" si="19"/>
        <v>470239086.57362998</v>
      </c>
      <c r="Q119" s="14">
        <f t="shared" si="19"/>
        <v>6922517473.2050791</v>
      </c>
    </row>
    <row r="120" spans="1:20" ht="15" thickTop="1" x14ac:dyDescent="0.2">
      <c r="D120" s="20"/>
    </row>
    <row r="121" spans="1:20" x14ac:dyDescent="0.2">
      <c r="C121" s="1" t="s">
        <v>69</v>
      </c>
      <c r="D121" s="20"/>
      <c r="E121" s="13">
        <v>30470763.302189998</v>
      </c>
      <c r="F121" s="13">
        <v>24177693.808229998</v>
      </c>
      <c r="G121" s="13">
        <v>28173748.03238</v>
      </c>
      <c r="H121" s="13">
        <v>29047496.920929998</v>
      </c>
      <c r="I121" s="13">
        <v>31904587.438009996</v>
      </c>
      <c r="J121" s="13">
        <v>43133530.735440001</v>
      </c>
      <c r="K121" s="13">
        <v>42819991.290890001</v>
      </c>
      <c r="L121" s="13">
        <v>41687930.234779999</v>
      </c>
      <c r="M121" s="13">
        <v>38700514.726530001</v>
      </c>
      <c r="N121" s="13">
        <v>33936383.291199997</v>
      </c>
      <c r="O121" s="13">
        <v>33946731.191759996</v>
      </c>
      <c r="P121" s="13">
        <v>28503236.568209998</v>
      </c>
      <c r="Q121" s="13">
        <f t="shared" ref="Q121" si="20">Q97+Q111+Q112+Q113+Q114+Q115</f>
        <v>406502607.54054999</v>
      </c>
    </row>
    <row r="122" spans="1:20" ht="15" thickBot="1" x14ac:dyDescent="0.25">
      <c r="C122" s="1" t="s">
        <v>70</v>
      </c>
      <c r="D122" s="20"/>
      <c r="E122" s="14">
        <f>E119-E121</f>
        <v>513934659.74678987</v>
      </c>
      <c r="F122" s="14">
        <f t="shared" ref="F122:Q122" si="21">F119-F121</f>
        <v>422615783.29595995</v>
      </c>
      <c r="G122" s="14">
        <f t="shared" si="21"/>
        <v>434642303.28965008</v>
      </c>
      <c r="H122" s="14">
        <f t="shared" si="21"/>
        <v>446035436.69596004</v>
      </c>
      <c r="I122" s="14">
        <f t="shared" si="21"/>
        <v>474836872.41791004</v>
      </c>
      <c r="J122" s="14">
        <f t="shared" si="21"/>
        <v>641085141.33447003</v>
      </c>
      <c r="K122" s="14">
        <f t="shared" si="21"/>
        <v>709777692.96640003</v>
      </c>
      <c r="L122" s="14">
        <f t="shared" si="21"/>
        <v>711971138.13105011</v>
      </c>
      <c r="M122" s="14">
        <f t="shared" si="21"/>
        <v>693114683.42108977</v>
      </c>
      <c r="N122" s="14">
        <f t="shared" si="21"/>
        <v>569890682.53701997</v>
      </c>
      <c r="O122" s="14">
        <f t="shared" si="21"/>
        <v>456374621.82280993</v>
      </c>
      <c r="P122" s="14">
        <f t="shared" si="21"/>
        <v>441735850.00541997</v>
      </c>
      <c r="Q122" s="14">
        <f t="shared" si="21"/>
        <v>6516014865.6645288</v>
      </c>
    </row>
    <row r="123" spans="1:20" ht="15" thickTop="1" x14ac:dyDescent="0.2">
      <c r="D123" s="20"/>
    </row>
    <row r="124" spans="1:20" ht="15" x14ac:dyDescent="0.25">
      <c r="D124" s="20"/>
      <c r="E124" s="3">
        <v>44197</v>
      </c>
      <c r="F124" s="3">
        <v>44228</v>
      </c>
      <c r="G124" s="3">
        <v>44256</v>
      </c>
      <c r="H124" s="3">
        <v>44287</v>
      </c>
      <c r="I124" s="3">
        <v>44317</v>
      </c>
      <c r="J124" s="3">
        <v>44348</v>
      </c>
      <c r="K124" s="3">
        <v>44378</v>
      </c>
      <c r="L124" s="3">
        <v>44409</v>
      </c>
      <c r="M124" s="3">
        <v>44440</v>
      </c>
      <c r="N124" s="3">
        <v>44470</v>
      </c>
      <c r="O124" s="3">
        <v>44501</v>
      </c>
      <c r="P124" s="3">
        <v>44531</v>
      </c>
      <c r="Q124" s="3" t="s">
        <v>1</v>
      </c>
      <c r="R124" s="4"/>
      <c r="S124" s="4"/>
      <c r="T124" s="4"/>
    </row>
    <row r="125" spans="1:20" ht="15" x14ac:dyDescent="0.25">
      <c r="A125" s="5" t="s">
        <v>2</v>
      </c>
      <c r="B125" s="6" t="s">
        <v>71</v>
      </c>
      <c r="C125" s="6" t="s">
        <v>117</v>
      </c>
      <c r="D125" s="21"/>
      <c r="E125" s="8">
        <v>44197</v>
      </c>
      <c r="F125" s="8">
        <v>44228</v>
      </c>
      <c r="G125" s="8">
        <v>44256</v>
      </c>
      <c r="H125" s="8">
        <v>44287</v>
      </c>
      <c r="I125" s="8">
        <v>44317</v>
      </c>
      <c r="J125" s="8">
        <v>44348</v>
      </c>
      <c r="K125" s="8">
        <v>44378</v>
      </c>
      <c r="L125" s="8">
        <v>44409</v>
      </c>
      <c r="M125" s="8">
        <v>44440</v>
      </c>
      <c r="N125" s="8">
        <v>44470</v>
      </c>
      <c r="O125" s="8">
        <v>44501</v>
      </c>
      <c r="P125" s="8">
        <v>44531</v>
      </c>
      <c r="Q125" s="8" t="s">
        <v>5</v>
      </c>
      <c r="R125" s="9"/>
      <c r="S125" s="9"/>
      <c r="T125" s="9"/>
    </row>
    <row r="126" spans="1:20" x14ac:dyDescent="0.2">
      <c r="D126" s="20"/>
    </row>
    <row r="127" spans="1:20" x14ac:dyDescent="0.2">
      <c r="A127" s="1">
        <f>A126+1</f>
        <v>1</v>
      </c>
      <c r="B127" s="15" t="s">
        <v>73</v>
      </c>
      <c r="C127" s="1" t="s">
        <v>7</v>
      </c>
      <c r="D127" s="20">
        <v>1.07403</v>
      </c>
      <c r="E127" s="13">
        <v>81487284.407550007</v>
      </c>
      <c r="F127" s="13">
        <v>60819757.33845</v>
      </c>
      <c r="G127" s="13">
        <v>58594794.642390005</v>
      </c>
      <c r="H127" s="13">
        <v>51244832.515919998</v>
      </c>
      <c r="I127" s="13">
        <v>53902025.697120003</v>
      </c>
      <c r="J127" s="13">
        <v>83107384.554480001</v>
      </c>
      <c r="K127" s="13">
        <v>97784598.443070009</v>
      </c>
      <c r="L127" s="13">
        <v>97080803.768550009</v>
      </c>
      <c r="M127" s="13">
        <v>92169335.464530006</v>
      </c>
      <c r="N127" s="13">
        <v>64589137.583460003</v>
      </c>
      <c r="O127" s="13">
        <v>49532095.133430004</v>
      </c>
      <c r="P127" s="13">
        <v>58897048.16499</v>
      </c>
      <c r="Q127" s="13">
        <f t="shared" ref="Q127:Q145" si="22">SUM(E127:P127)</f>
        <v>849209097.71393991</v>
      </c>
    </row>
    <row r="128" spans="1:20" x14ac:dyDescent="0.2">
      <c r="A128" s="1">
        <f t="shared" ref="A128:A145" si="23">A127+1</f>
        <v>2</v>
      </c>
      <c r="B128" s="15" t="s">
        <v>74</v>
      </c>
      <c r="C128" s="1" t="s">
        <v>9</v>
      </c>
      <c r="D128" s="20">
        <v>1.07403</v>
      </c>
      <c r="E128" s="13">
        <v>14091399.26151</v>
      </c>
      <c r="F128" s="13">
        <v>11632029.51795</v>
      </c>
      <c r="G128" s="13">
        <v>12223792.12317</v>
      </c>
      <c r="H128" s="13">
        <v>12101952.011910001</v>
      </c>
      <c r="I128" s="13">
        <v>12372582.86922</v>
      </c>
      <c r="J128" s="13">
        <v>16198870.59378</v>
      </c>
      <c r="K128" s="13">
        <v>18865262.841930002</v>
      </c>
      <c r="L128" s="13">
        <v>19098082.47309</v>
      </c>
      <c r="M128" s="13">
        <v>18285578.77809</v>
      </c>
      <c r="N128" s="13">
        <v>15194382.96225</v>
      </c>
      <c r="O128" s="13">
        <v>12452884.87023</v>
      </c>
      <c r="P128" s="13">
        <v>12428222.99337</v>
      </c>
      <c r="Q128" s="13">
        <f t="shared" si="22"/>
        <v>174945041.29649997</v>
      </c>
    </row>
    <row r="129" spans="1:17" x14ac:dyDescent="0.2">
      <c r="A129" s="1">
        <f t="shared" si="23"/>
        <v>3</v>
      </c>
      <c r="B129" s="15" t="s">
        <v>75</v>
      </c>
      <c r="C129" s="1" t="s">
        <v>31</v>
      </c>
      <c r="D129" s="20">
        <v>1.07403</v>
      </c>
      <c r="E129" s="13">
        <v>23130510.923610002</v>
      </c>
      <c r="F129" s="13">
        <v>19777451.557350002</v>
      </c>
      <c r="G129" s="13">
        <v>21341781.622500002</v>
      </c>
      <c r="H129" s="13">
        <v>22314660.551130001</v>
      </c>
      <c r="I129" s="13">
        <v>22826228.558340002</v>
      </c>
      <c r="J129" s="13">
        <v>27725608.654710002</v>
      </c>
      <c r="K129" s="13">
        <v>30348576.795930002</v>
      </c>
      <c r="L129" s="13">
        <v>31416739.370039999</v>
      </c>
      <c r="M129" s="13">
        <v>29896521.865050003</v>
      </c>
      <c r="N129" s="13">
        <v>26479302.09465</v>
      </c>
      <c r="O129" s="13">
        <v>22467674.383140001</v>
      </c>
      <c r="P129" s="13">
        <v>21666927.020520002</v>
      </c>
      <c r="Q129" s="13">
        <f t="shared" si="22"/>
        <v>299391983.39697003</v>
      </c>
    </row>
    <row r="130" spans="1:17" x14ac:dyDescent="0.2">
      <c r="A130" s="1">
        <f t="shared" si="23"/>
        <v>4</v>
      </c>
      <c r="B130" s="15" t="s">
        <v>76</v>
      </c>
      <c r="C130" s="1" t="s">
        <v>33</v>
      </c>
      <c r="D130" s="20">
        <v>1.0467</v>
      </c>
      <c r="E130" s="13">
        <v>1771863.1802999999</v>
      </c>
      <c r="F130" s="13">
        <v>1559023.0155</v>
      </c>
      <c r="G130" s="13">
        <v>1576983.3407999999</v>
      </c>
      <c r="H130" s="13">
        <v>1539259.2260999999</v>
      </c>
      <c r="I130" s="13">
        <v>1396703.9195999999</v>
      </c>
      <c r="J130" s="13">
        <v>1550731.0581</v>
      </c>
      <c r="K130" s="13">
        <v>1657220.2227</v>
      </c>
      <c r="L130" s="13">
        <v>1765431.2087999999</v>
      </c>
      <c r="M130" s="13">
        <v>1853929.6938</v>
      </c>
      <c r="N130" s="13">
        <v>1694000.2139999999</v>
      </c>
      <c r="O130" s="13">
        <v>1580685.5186999999</v>
      </c>
      <c r="P130" s="13">
        <v>1566400.1571</v>
      </c>
      <c r="Q130" s="13">
        <f t="shared" si="22"/>
        <v>19512230.755499996</v>
      </c>
    </row>
    <row r="131" spans="1:17" x14ac:dyDescent="0.2">
      <c r="A131" s="1">
        <f t="shared" si="23"/>
        <v>5</v>
      </c>
      <c r="B131" s="15" t="s">
        <v>77</v>
      </c>
      <c r="C131" s="1" t="s">
        <v>29</v>
      </c>
      <c r="D131" s="20">
        <v>1.07403</v>
      </c>
      <c r="E131" s="13">
        <v>961264.36820999999</v>
      </c>
      <c r="F131" s="13">
        <v>957821.02803000004</v>
      </c>
      <c r="G131" s="13">
        <v>2876077.27311</v>
      </c>
      <c r="H131" s="13">
        <v>5099323.6692300001</v>
      </c>
      <c r="I131" s="13">
        <v>6064951.8213300006</v>
      </c>
      <c r="J131" s="13">
        <v>7314670.5747000007</v>
      </c>
      <c r="K131" s="13">
        <v>4527055.78254</v>
      </c>
      <c r="L131" s="13">
        <v>6571463.2953000003</v>
      </c>
      <c r="M131" s="13">
        <v>6438465.0863700006</v>
      </c>
      <c r="N131" s="13">
        <v>5631760.0793400006</v>
      </c>
      <c r="O131" s="13">
        <v>3268421.5061400002</v>
      </c>
      <c r="P131" s="13">
        <v>1276267.7009400001</v>
      </c>
      <c r="Q131" s="13">
        <f t="shared" si="22"/>
        <v>50987542.185240008</v>
      </c>
    </row>
    <row r="132" spans="1:17" x14ac:dyDescent="0.2">
      <c r="A132" s="1">
        <f t="shared" si="23"/>
        <v>6</v>
      </c>
      <c r="B132" s="15" t="s">
        <v>78</v>
      </c>
      <c r="C132" s="1" t="s">
        <v>63</v>
      </c>
      <c r="D132" s="20">
        <v>1.07403</v>
      </c>
      <c r="E132" s="13">
        <v>4128707.72181</v>
      </c>
      <c r="F132" s="13">
        <v>3583880.2275900003</v>
      </c>
      <c r="G132" s="13">
        <v>3912722.4368700003</v>
      </c>
      <c r="H132" s="13">
        <v>3873798.5156400003</v>
      </c>
      <c r="I132" s="13">
        <v>4194860.4516000003</v>
      </c>
      <c r="J132" s="13">
        <v>5225672.5584300002</v>
      </c>
      <c r="K132" s="13">
        <v>5154655.5467699999</v>
      </c>
      <c r="L132" s="13">
        <v>6127761.0957300002</v>
      </c>
      <c r="M132" s="13">
        <v>6523217.8677000003</v>
      </c>
      <c r="N132" s="13">
        <v>5375719.9195800005</v>
      </c>
      <c r="O132" s="13">
        <v>4384576.0367700001</v>
      </c>
      <c r="P132" s="13">
        <v>4063954.4531100001</v>
      </c>
      <c r="Q132" s="13">
        <f t="shared" si="22"/>
        <v>56549526.831600003</v>
      </c>
    </row>
    <row r="133" spans="1:17" x14ac:dyDescent="0.2">
      <c r="A133" s="1">
        <f t="shared" si="23"/>
        <v>7</v>
      </c>
      <c r="B133" s="15" t="s">
        <v>79</v>
      </c>
      <c r="C133" s="1" t="s">
        <v>80</v>
      </c>
      <c r="D133" s="20">
        <v>1.07403</v>
      </c>
      <c r="E133" s="13">
        <v>2812197.1908</v>
      </c>
      <c r="F133" s="13">
        <v>2267585.5766099999</v>
      </c>
      <c r="G133" s="13">
        <v>2578833.0264300001</v>
      </c>
      <c r="H133" s="13">
        <v>3142257.3500999999</v>
      </c>
      <c r="I133" s="13">
        <v>3269616.9015299999</v>
      </c>
      <c r="J133" s="13">
        <v>3641791.9251900003</v>
      </c>
      <c r="K133" s="13">
        <v>3500235.84522</v>
      </c>
      <c r="L133" s="13">
        <v>3233935.4768699999</v>
      </c>
      <c r="M133" s="13">
        <v>3246638.0296800002</v>
      </c>
      <c r="N133" s="13">
        <v>3142080.13515</v>
      </c>
      <c r="O133" s="13">
        <v>2714452.9425900001</v>
      </c>
      <c r="P133" s="13">
        <v>2643963.27966</v>
      </c>
      <c r="Q133" s="13">
        <f t="shared" si="22"/>
        <v>36193587.67983</v>
      </c>
    </row>
    <row r="134" spans="1:17" x14ac:dyDescent="0.2">
      <c r="A134" s="1">
        <f t="shared" si="23"/>
        <v>8</v>
      </c>
      <c r="B134" s="15" t="s">
        <v>81</v>
      </c>
      <c r="C134" s="1" t="s">
        <v>82</v>
      </c>
      <c r="D134" s="20">
        <v>1.0467</v>
      </c>
      <c r="E134" s="13">
        <v>545749.38</v>
      </c>
      <c r="F134" s="13">
        <v>207874.62</v>
      </c>
      <c r="G134" s="13">
        <v>219807</v>
      </c>
      <c r="H134" s="13">
        <v>183381.84</v>
      </c>
      <c r="I134" s="13">
        <v>175845.6</v>
      </c>
      <c r="J134" s="13">
        <v>238647.6</v>
      </c>
      <c r="K134" s="13">
        <v>437729.94</v>
      </c>
      <c r="L134" s="13">
        <v>302077.62</v>
      </c>
      <c r="M134" s="13">
        <v>278212.86</v>
      </c>
      <c r="N134" s="13">
        <v>275700.77999999997</v>
      </c>
      <c r="O134" s="13">
        <v>344908.58399999997</v>
      </c>
      <c r="P134" s="13">
        <v>499652.712</v>
      </c>
      <c r="Q134" s="13">
        <f t="shared" si="22"/>
        <v>3709588.5359999994</v>
      </c>
    </row>
    <row r="135" spans="1:17" x14ac:dyDescent="0.2">
      <c r="A135" s="1">
        <f t="shared" si="23"/>
        <v>9</v>
      </c>
      <c r="B135" s="15" t="s">
        <v>83</v>
      </c>
      <c r="C135" s="1" t="s">
        <v>35</v>
      </c>
      <c r="D135" s="20">
        <v>1.07403</v>
      </c>
      <c r="E135" s="13">
        <v>6123095.5094100004</v>
      </c>
      <c r="F135" s="13">
        <v>5783493.6675900007</v>
      </c>
      <c r="G135" s="13">
        <v>5972329.6221900005</v>
      </c>
      <c r="H135" s="13">
        <v>6292740.6959700007</v>
      </c>
      <c r="I135" s="13">
        <v>6174631.7649300005</v>
      </c>
      <c r="J135" s="13">
        <v>6696790.7819699999</v>
      </c>
      <c r="K135" s="13">
        <v>7345998.9557699999</v>
      </c>
      <c r="L135" s="13">
        <v>7356510.4873799998</v>
      </c>
      <c r="M135" s="13">
        <v>7231385.9923800007</v>
      </c>
      <c r="N135" s="13">
        <v>6771157.6932000006</v>
      </c>
      <c r="O135" s="13">
        <v>6400233.9144900003</v>
      </c>
      <c r="P135" s="13">
        <v>5972823.6759900004</v>
      </c>
      <c r="Q135" s="13">
        <f t="shared" si="22"/>
        <v>78121192.761270002</v>
      </c>
    </row>
    <row r="136" spans="1:17" x14ac:dyDescent="0.2">
      <c r="A136" s="1">
        <f t="shared" si="23"/>
        <v>10</v>
      </c>
      <c r="B136" s="15" t="s">
        <v>84</v>
      </c>
      <c r="C136" s="1" t="s">
        <v>37</v>
      </c>
      <c r="D136" s="20">
        <v>1.0467</v>
      </c>
      <c r="E136" s="13">
        <v>7982980.9802999999</v>
      </c>
      <c r="F136" s="13">
        <v>6888055.3245000001</v>
      </c>
      <c r="G136" s="13">
        <v>7311808.6793999998</v>
      </c>
      <c r="H136" s="13">
        <v>6674956.6247999994</v>
      </c>
      <c r="I136" s="13">
        <v>6603767.4177000001</v>
      </c>
      <c r="J136" s="13">
        <v>7107530.5205999995</v>
      </c>
      <c r="K136" s="13">
        <v>7826842.6478999993</v>
      </c>
      <c r="L136" s="13">
        <v>7757240.2379999999</v>
      </c>
      <c r="M136" s="13">
        <v>7736391.0206999993</v>
      </c>
      <c r="N136" s="13">
        <v>6865619.3099999996</v>
      </c>
      <c r="O136" s="13">
        <v>6835990.3730999995</v>
      </c>
      <c r="P136" s="13">
        <v>7052894.8739999998</v>
      </c>
      <c r="Q136" s="13">
        <f t="shared" si="22"/>
        <v>86644078.010999992</v>
      </c>
    </row>
    <row r="137" spans="1:17" x14ac:dyDescent="0.2">
      <c r="A137" s="1">
        <f t="shared" si="23"/>
        <v>11</v>
      </c>
      <c r="B137" s="15" t="s">
        <v>85</v>
      </c>
      <c r="C137" s="1" t="s">
        <v>86</v>
      </c>
      <c r="D137" s="20">
        <v>1.03349</v>
      </c>
      <c r="E137" s="13">
        <v>4254263.4034500001</v>
      </c>
      <c r="F137" s="13">
        <v>3851233.3081499999</v>
      </c>
      <c r="G137" s="13">
        <v>3733794.7389799999</v>
      </c>
      <c r="H137" s="13">
        <v>3755721.2628200003</v>
      </c>
      <c r="I137" s="13">
        <v>3920704.5059500001</v>
      </c>
      <c r="J137" s="13">
        <v>5030969.3775800001</v>
      </c>
      <c r="K137" s="13">
        <v>6791980.5291200001</v>
      </c>
      <c r="L137" s="13">
        <v>6725875.4082500003</v>
      </c>
      <c r="M137" s="13">
        <v>6094714.7973300004</v>
      </c>
      <c r="N137" s="13">
        <v>4642525.9601400001</v>
      </c>
      <c r="O137" s="13">
        <v>4487761.86613</v>
      </c>
      <c r="P137" s="13">
        <v>4929391.7794399997</v>
      </c>
      <c r="Q137" s="13">
        <f t="shared" si="22"/>
        <v>58218936.937339999</v>
      </c>
    </row>
    <row r="138" spans="1:17" x14ac:dyDescent="0.2">
      <c r="A138" s="1">
        <f t="shared" si="23"/>
        <v>12</v>
      </c>
      <c r="B138" s="15" t="s">
        <v>87</v>
      </c>
      <c r="C138" s="1" t="s">
        <v>88</v>
      </c>
      <c r="D138" s="20">
        <v>1.02565</v>
      </c>
      <c r="E138" s="13">
        <v>960709.94459999993</v>
      </c>
      <c r="F138" s="13">
        <v>879909.23759999999</v>
      </c>
      <c r="G138" s="13">
        <v>957706.84139999992</v>
      </c>
      <c r="H138" s="13">
        <v>735883.36199999996</v>
      </c>
      <c r="I138" s="13">
        <v>726984.82259999996</v>
      </c>
      <c r="J138" s="13">
        <v>852524.38260000001</v>
      </c>
      <c r="K138" s="13">
        <v>917571.10560000001</v>
      </c>
      <c r="L138" s="13">
        <v>868733.75520000001</v>
      </c>
      <c r="M138" s="13">
        <v>974219.8064</v>
      </c>
      <c r="N138" s="13">
        <v>807081.93369999994</v>
      </c>
      <c r="O138" s="13">
        <v>750076.30669999996</v>
      </c>
      <c r="P138" s="13">
        <v>899357.61289999995</v>
      </c>
      <c r="Q138" s="13">
        <f t="shared" si="22"/>
        <v>10330759.111300001</v>
      </c>
    </row>
    <row r="139" spans="1:17" x14ac:dyDescent="0.2">
      <c r="A139" s="1">
        <f t="shared" si="23"/>
        <v>13</v>
      </c>
      <c r="B139" s="15" t="s">
        <v>89</v>
      </c>
      <c r="C139" s="1" t="s">
        <v>90</v>
      </c>
      <c r="D139" s="20">
        <v>1.02565</v>
      </c>
      <c r="E139" s="13">
        <v>4547745.4334499994</v>
      </c>
      <c r="F139" s="13">
        <v>4276085.6205500001</v>
      </c>
      <c r="G139" s="13">
        <v>5044085.1609999994</v>
      </c>
      <c r="H139" s="13">
        <v>4697453.4100500001</v>
      </c>
      <c r="I139" s="13">
        <v>4962212.6497499999</v>
      </c>
      <c r="J139" s="13">
        <v>5922841.568</v>
      </c>
      <c r="K139" s="13">
        <v>6416013.0626999997</v>
      </c>
      <c r="L139" s="13">
        <v>6611826.0581</v>
      </c>
      <c r="M139" s="13">
        <v>7448523.6355499998</v>
      </c>
      <c r="N139" s="13">
        <v>5789590.1456499994</v>
      </c>
      <c r="O139" s="13">
        <v>5123448.9323499994</v>
      </c>
      <c r="P139" s="13">
        <v>5099774.8790499996</v>
      </c>
      <c r="Q139" s="13">
        <f t="shared" si="22"/>
        <v>65939600.556200005</v>
      </c>
    </row>
    <row r="140" spans="1:17" x14ac:dyDescent="0.2">
      <c r="A140" s="1">
        <f t="shared" si="23"/>
        <v>14</v>
      </c>
      <c r="B140" s="15" t="s">
        <v>91</v>
      </c>
      <c r="C140" s="1" t="s">
        <v>92</v>
      </c>
      <c r="D140" s="20">
        <v>1.07403</v>
      </c>
      <c r="E140" s="13">
        <v>163172.00775000002</v>
      </c>
      <c r="F140" s="13">
        <v>163223.56119000001</v>
      </c>
      <c r="G140" s="13">
        <v>163378.22151</v>
      </c>
      <c r="H140" s="13">
        <v>163322.37195</v>
      </c>
      <c r="I140" s="13">
        <v>162937.86921</v>
      </c>
      <c r="J140" s="13">
        <v>162814.35576000001</v>
      </c>
      <c r="K140" s="13">
        <v>162894.90801000001</v>
      </c>
      <c r="L140" s="13">
        <v>163153.74924</v>
      </c>
      <c r="M140" s="13">
        <v>163196.71044</v>
      </c>
      <c r="N140" s="13">
        <v>163601.61975000001</v>
      </c>
      <c r="O140" s="13">
        <v>163540.40004000001</v>
      </c>
      <c r="P140" s="13">
        <v>163827.16605</v>
      </c>
      <c r="Q140" s="13">
        <f t="shared" si="22"/>
        <v>1959062.9409000003</v>
      </c>
    </row>
    <row r="141" spans="1:17" x14ac:dyDescent="0.2">
      <c r="A141" s="1">
        <f t="shared" si="23"/>
        <v>15</v>
      </c>
      <c r="B141" s="15" t="s">
        <v>93</v>
      </c>
      <c r="C141" s="1" t="s">
        <v>43</v>
      </c>
      <c r="D141" s="20">
        <v>1.07403</v>
      </c>
      <c r="E141" s="13">
        <v>460690.13208000001</v>
      </c>
      <c r="F141" s="13">
        <v>458970.61005000002</v>
      </c>
      <c r="G141" s="13">
        <v>459707.39463</v>
      </c>
      <c r="H141" s="13">
        <v>459463.58981999999</v>
      </c>
      <c r="I141" s="13">
        <v>458521.66551000002</v>
      </c>
      <c r="J141" s="13">
        <v>459577.43700000003</v>
      </c>
      <c r="K141" s="13">
        <v>458369.15325000003</v>
      </c>
      <c r="L141" s="13">
        <v>457194.16443</v>
      </c>
      <c r="M141" s="13">
        <v>457616.25822000002</v>
      </c>
      <c r="N141" s="13">
        <v>458349.82071</v>
      </c>
      <c r="O141" s="13">
        <v>457313.38176000002</v>
      </c>
      <c r="P141" s="13">
        <v>459632.21253000002</v>
      </c>
      <c r="Q141" s="13">
        <f t="shared" si="22"/>
        <v>5505405.8199900007</v>
      </c>
    </row>
    <row r="142" spans="1:17" x14ac:dyDescent="0.2">
      <c r="A142" s="1">
        <f t="shared" si="23"/>
        <v>16</v>
      </c>
      <c r="B142" s="15" t="s">
        <v>94</v>
      </c>
      <c r="C142" s="1" t="s">
        <v>95</v>
      </c>
      <c r="D142" s="20">
        <v>1.07403</v>
      </c>
      <c r="E142" s="13">
        <v>1081049.86008</v>
      </c>
      <c r="F142" s="13">
        <v>293982.41756999999</v>
      </c>
      <c r="G142" s="13">
        <v>132085.28343000001</v>
      </c>
      <c r="H142" s="13">
        <v>122036.65875</v>
      </c>
      <c r="I142" s="13">
        <v>161292.45525</v>
      </c>
      <c r="J142" s="13">
        <v>561987.27153000003</v>
      </c>
      <c r="K142" s="13">
        <v>988088.26746</v>
      </c>
      <c r="L142" s="13">
        <v>1179642.5919900001</v>
      </c>
      <c r="M142" s="13">
        <v>982161.76991999999</v>
      </c>
      <c r="N142" s="13">
        <v>491547.01398000005</v>
      </c>
      <c r="O142" s="13">
        <v>1353872.81262</v>
      </c>
      <c r="P142" s="13">
        <v>1620577.0162500001</v>
      </c>
      <c r="Q142" s="13">
        <f t="shared" si="22"/>
        <v>8968323.4188299999</v>
      </c>
    </row>
    <row r="143" spans="1:17" x14ac:dyDescent="0.2">
      <c r="A143" s="1">
        <f t="shared" si="23"/>
        <v>17</v>
      </c>
      <c r="B143" s="15" t="s">
        <v>96</v>
      </c>
      <c r="C143" s="1" t="s">
        <v>11</v>
      </c>
      <c r="D143" s="20">
        <v>1.07403</v>
      </c>
      <c r="E143" s="13">
        <v>11483.528760000001</v>
      </c>
      <c r="F143" s="13">
        <v>24106.603350000001</v>
      </c>
      <c r="G143" s="13">
        <v>40240.682010000004</v>
      </c>
      <c r="H143" s="13">
        <v>24101.233200000002</v>
      </c>
      <c r="I143" s="13">
        <v>18197.290290000001</v>
      </c>
      <c r="J143" s="13">
        <v>29898.847140000002</v>
      </c>
      <c r="K143" s="13">
        <v>35314.106400000004</v>
      </c>
      <c r="L143" s="13">
        <v>41187.976470000001</v>
      </c>
      <c r="M143" s="13">
        <v>41738.953860000001</v>
      </c>
      <c r="N143" s="13">
        <v>71457.363960000002</v>
      </c>
      <c r="O143" s="13">
        <v>60641.881860000001</v>
      </c>
      <c r="P143" s="13">
        <v>67782.033299999996</v>
      </c>
      <c r="Q143" s="13">
        <f t="shared" si="22"/>
        <v>466150.50060000003</v>
      </c>
    </row>
    <row r="144" spans="1:17" x14ac:dyDescent="0.2">
      <c r="A144" s="1">
        <f t="shared" si="23"/>
        <v>18</v>
      </c>
      <c r="B144" s="15" t="s">
        <v>97</v>
      </c>
      <c r="C144" s="1" t="s">
        <v>98</v>
      </c>
      <c r="D144" s="20">
        <v>1.0467</v>
      </c>
      <c r="E144" s="13">
        <v>1191258.6902999999</v>
      </c>
      <c r="F144" s="13">
        <v>1872511.7589</v>
      </c>
      <c r="G144" s="13">
        <v>1721617.3935</v>
      </c>
      <c r="H144" s="13">
        <v>2170438.1666999999</v>
      </c>
      <c r="I144" s="13">
        <v>2972857.2272999999</v>
      </c>
      <c r="J144" s="13">
        <v>2805625.9682999998</v>
      </c>
      <c r="K144" s="13">
        <v>3510711.3492000001</v>
      </c>
      <c r="L144" s="13">
        <v>3468311.6255999999</v>
      </c>
      <c r="M144" s="13">
        <v>3729067.6229999997</v>
      </c>
      <c r="N144" s="13">
        <v>3315833.6030999999</v>
      </c>
      <c r="O144" s="13">
        <v>2255187.3722999999</v>
      </c>
      <c r="P144" s="13">
        <v>1583867.4867</v>
      </c>
      <c r="Q144" s="13">
        <f t="shared" si="22"/>
        <v>30597288.264899999</v>
      </c>
    </row>
    <row r="145" spans="1:20" x14ac:dyDescent="0.2">
      <c r="A145" s="1">
        <f t="shared" si="23"/>
        <v>19</v>
      </c>
      <c r="B145" s="15" t="s">
        <v>99</v>
      </c>
      <c r="C145" s="1" t="s">
        <v>100</v>
      </c>
      <c r="D145" s="20">
        <v>1.07403</v>
      </c>
      <c r="E145" s="13">
        <v>725825.17787999997</v>
      </c>
      <c r="F145" s="13">
        <v>712017.44819999998</v>
      </c>
      <c r="G145" s="13">
        <v>642395.60151000007</v>
      </c>
      <c r="H145" s="13">
        <v>765570.73206000007</v>
      </c>
      <c r="I145" s="13">
        <v>649323.09501000005</v>
      </c>
      <c r="J145" s="13">
        <v>733075.95441000001</v>
      </c>
      <c r="K145" s="13">
        <v>796136.55183000001</v>
      </c>
      <c r="L145" s="13">
        <v>878399.73161999998</v>
      </c>
      <c r="M145" s="13">
        <v>872036.10386999999</v>
      </c>
      <c r="N145" s="13">
        <v>922019.31200999999</v>
      </c>
      <c r="O145" s="13">
        <v>907240.65921000007</v>
      </c>
      <c r="P145" s="13">
        <v>832990.81725000008</v>
      </c>
      <c r="Q145" s="13">
        <f t="shared" si="22"/>
        <v>9437031.1848600004</v>
      </c>
    </row>
    <row r="146" spans="1:20" ht="15" thickBot="1" x14ac:dyDescent="0.25">
      <c r="C146" s="1" t="s">
        <v>101</v>
      </c>
      <c r="D146" s="20"/>
      <c r="E146" s="14">
        <f t="shared" ref="E146:Q146" si="24">SUM(E127:E145)</f>
        <v>156431251.10184997</v>
      </c>
      <c r="F146" s="14">
        <f t="shared" si="24"/>
        <v>126009012.43912996</v>
      </c>
      <c r="G146" s="14">
        <f t="shared" si="24"/>
        <v>129503941.08482997</v>
      </c>
      <c r="H146" s="14">
        <f t="shared" si="24"/>
        <v>125361153.78815001</v>
      </c>
      <c r="I146" s="14">
        <f t="shared" si="24"/>
        <v>131014246.58223999</v>
      </c>
      <c r="J146" s="14">
        <f t="shared" si="24"/>
        <v>175367013.98427996</v>
      </c>
      <c r="K146" s="14">
        <f t="shared" si="24"/>
        <v>197525256.05540001</v>
      </c>
      <c r="L146" s="14">
        <f t="shared" si="24"/>
        <v>201104370.09466001</v>
      </c>
      <c r="M146" s="14">
        <f t="shared" si="24"/>
        <v>194422952.31689003</v>
      </c>
      <c r="N146" s="14">
        <f t="shared" si="24"/>
        <v>152680867.54462996</v>
      </c>
      <c r="O146" s="14">
        <f t="shared" si="24"/>
        <v>125541006.87556</v>
      </c>
      <c r="P146" s="14">
        <f t="shared" si="24"/>
        <v>131725356.03515001</v>
      </c>
      <c r="Q146" s="14">
        <f t="shared" si="24"/>
        <v>1846686427.90277</v>
      </c>
    </row>
    <row r="147" spans="1:20" ht="15" thickTop="1" x14ac:dyDescent="0.2">
      <c r="D147" s="20"/>
    </row>
    <row r="148" spans="1:20" x14ac:dyDescent="0.2">
      <c r="C148" s="1" t="s">
        <v>102</v>
      </c>
      <c r="D148" s="20"/>
      <c r="E148" s="13">
        <v>725825.17787999997</v>
      </c>
      <c r="F148" s="13">
        <v>712017.44819999998</v>
      </c>
      <c r="G148" s="13">
        <v>642395.60151000007</v>
      </c>
      <c r="H148" s="13">
        <v>765570.73206000007</v>
      </c>
      <c r="I148" s="13">
        <v>649323.09501000005</v>
      </c>
      <c r="J148" s="13">
        <v>733075.95441000001</v>
      </c>
      <c r="K148" s="13">
        <v>796136.55183000001</v>
      </c>
      <c r="L148" s="13">
        <v>878399.73161999998</v>
      </c>
      <c r="M148" s="13">
        <v>872036.10386999999</v>
      </c>
      <c r="N148" s="13">
        <v>922019.31200999999</v>
      </c>
      <c r="O148" s="13">
        <v>907240.65921000007</v>
      </c>
      <c r="P148" s="13">
        <v>832990.81725000008</v>
      </c>
      <c r="Q148" s="13">
        <f t="shared" ref="Q148" si="25">Q145</f>
        <v>9437031.1848600004</v>
      </c>
    </row>
    <row r="149" spans="1:20" ht="15" thickBot="1" x14ac:dyDescent="0.25">
      <c r="C149" s="1" t="s">
        <v>103</v>
      </c>
      <c r="D149" s="20"/>
      <c r="E149" s="14">
        <f>E146-E148</f>
        <v>155705425.92396998</v>
      </c>
      <c r="F149" s="14">
        <f t="shared" ref="F149:Q149" si="26">F146-F148</f>
        <v>125296994.99092996</v>
      </c>
      <c r="G149" s="14">
        <f t="shared" si="26"/>
        <v>128861545.48331997</v>
      </c>
      <c r="H149" s="14">
        <f t="shared" si="26"/>
        <v>124595583.05609001</v>
      </c>
      <c r="I149" s="14">
        <f t="shared" si="26"/>
        <v>130364923.48722999</v>
      </c>
      <c r="J149" s="14">
        <f t="shared" si="26"/>
        <v>174633938.02986997</v>
      </c>
      <c r="K149" s="14">
        <f t="shared" si="26"/>
        <v>196729119.50357002</v>
      </c>
      <c r="L149" s="14">
        <f t="shared" si="26"/>
        <v>200225970.36304</v>
      </c>
      <c r="M149" s="14">
        <f t="shared" si="26"/>
        <v>193550916.21302003</v>
      </c>
      <c r="N149" s="14">
        <f t="shared" si="26"/>
        <v>151758848.23261997</v>
      </c>
      <c r="O149" s="14">
        <f t="shared" si="26"/>
        <v>124633766.21635</v>
      </c>
      <c r="P149" s="14">
        <f t="shared" si="26"/>
        <v>130892365.21790001</v>
      </c>
      <c r="Q149" s="14">
        <f t="shared" si="26"/>
        <v>1837249396.7179101</v>
      </c>
    </row>
    <row r="150" spans="1:20" ht="15" thickTop="1" x14ac:dyDescent="0.2">
      <c r="D150" s="20"/>
    </row>
    <row r="151" spans="1:20" ht="15" x14ac:dyDescent="0.25">
      <c r="D151" s="20"/>
      <c r="E151" s="3">
        <f>E$4</f>
        <v>44197</v>
      </c>
      <c r="F151" s="3">
        <f t="shared" ref="F151:P151" si="27">F$4</f>
        <v>44228</v>
      </c>
      <c r="G151" s="3">
        <f t="shared" si="27"/>
        <v>44256</v>
      </c>
      <c r="H151" s="3">
        <f t="shared" si="27"/>
        <v>44287</v>
      </c>
      <c r="I151" s="3">
        <f t="shared" si="27"/>
        <v>44317</v>
      </c>
      <c r="J151" s="3">
        <f t="shared" si="27"/>
        <v>44348</v>
      </c>
      <c r="K151" s="3">
        <f t="shared" si="27"/>
        <v>44378</v>
      </c>
      <c r="L151" s="3">
        <f t="shared" si="27"/>
        <v>44409</v>
      </c>
      <c r="M151" s="3">
        <f t="shared" si="27"/>
        <v>44440</v>
      </c>
      <c r="N151" s="3">
        <f t="shared" si="27"/>
        <v>44470</v>
      </c>
      <c r="O151" s="3">
        <f t="shared" si="27"/>
        <v>44501</v>
      </c>
      <c r="P151" s="3">
        <f t="shared" si="27"/>
        <v>44531</v>
      </c>
      <c r="Q151" s="3" t="s">
        <v>1</v>
      </c>
      <c r="R151" s="4"/>
      <c r="S151" s="4"/>
      <c r="T151" s="4"/>
    </row>
    <row r="152" spans="1:20" ht="15" x14ac:dyDescent="0.25">
      <c r="A152" s="5" t="s">
        <v>2</v>
      </c>
      <c r="B152" s="6" t="s">
        <v>71</v>
      </c>
      <c r="C152" s="6" t="s">
        <v>118</v>
      </c>
      <c r="D152" s="21"/>
      <c r="E152" s="8">
        <f>E$5</f>
        <v>44197</v>
      </c>
      <c r="F152" s="8">
        <f t="shared" ref="F152:P152" si="28">F$5</f>
        <v>44228</v>
      </c>
      <c r="G152" s="8">
        <f t="shared" si="28"/>
        <v>44256</v>
      </c>
      <c r="H152" s="8">
        <f t="shared" si="28"/>
        <v>44287</v>
      </c>
      <c r="I152" s="8">
        <f t="shared" si="28"/>
        <v>44317</v>
      </c>
      <c r="J152" s="8">
        <f t="shared" si="28"/>
        <v>44348</v>
      </c>
      <c r="K152" s="8">
        <f t="shared" si="28"/>
        <v>44378</v>
      </c>
      <c r="L152" s="8">
        <f t="shared" si="28"/>
        <v>44409</v>
      </c>
      <c r="M152" s="8">
        <f t="shared" si="28"/>
        <v>44440</v>
      </c>
      <c r="N152" s="8">
        <f t="shared" si="28"/>
        <v>44470</v>
      </c>
      <c r="O152" s="8">
        <f t="shared" si="28"/>
        <v>44501</v>
      </c>
      <c r="P152" s="8">
        <f t="shared" si="28"/>
        <v>44531</v>
      </c>
      <c r="Q152" s="8" t="s">
        <v>5</v>
      </c>
      <c r="R152" s="9"/>
      <c r="S152" s="9"/>
      <c r="T152" s="9"/>
    </row>
    <row r="153" spans="1:20" ht="15" x14ac:dyDescent="0.25">
      <c r="A153" s="16"/>
      <c r="D153" s="20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9"/>
      <c r="S153" s="9"/>
      <c r="T153" s="9"/>
    </row>
    <row r="154" spans="1:20" x14ac:dyDescent="0.2">
      <c r="A154" s="1">
        <v>1</v>
      </c>
      <c r="B154" s="15" t="s">
        <v>105</v>
      </c>
      <c r="C154" s="1" t="s">
        <v>106</v>
      </c>
      <c r="D154" s="20">
        <v>1.0285</v>
      </c>
      <c r="E154" s="13">
        <v>1075734.9111820527</v>
      </c>
      <c r="F154" s="13">
        <v>885702.66351525881</v>
      </c>
      <c r="G154" s="13">
        <v>2220515.9031967469</v>
      </c>
      <c r="H154" s="13">
        <v>2684966.3479489135</v>
      </c>
      <c r="I154" s="13">
        <v>2608988.9956350401</v>
      </c>
      <c r="J154" s="13">
        <v>2355131.3310012664</v>
      </c>
      <c r="K154" s="13">
        <v>2182393.9355207901</v>
      </c>
      <c r="L154" s="13">
        <v>1908066.3764574279</v>
      </c>
      <c r="M154" s="13">
        <v>1906439.0697775115</v>
      </c>
      <c r="N154" s="13">
        <v>948161.78535404208</v>
      </c>
      <c r="O154" s="13">
        <v>721088.73764815647</v>
      </c>
      <c r="P154" s="13">
        <v>739103.73767493956</v>
      </c>
      <c r="Q154" s="13">
        <f>SUM(E154:P154)</f>
        <v>20236293.794912148</v>
      </c>
    </row>
    <row r="155" spans="1:20" x14ac:dyDescent="0.2">
      <c r="A155" s="1">
        <f>A154+1</f>
        <v>2</v>
      </c>
      <c r="B155" s="15" t="s">
        <v>107</v>
      </c>
      <c r="C155" s="1" t="s">
        <v>108</v>
      </c>
      <c r="D155" s="20">
        <v>1.02565</v>
      </c>
      <c r="E155" s="13">
        <v>3084654.6828000001</v>
      </c>
      <c r="F155" s="13">
        <v>2508292.7165999999</v>
      </c>
      <c r="G155" s="13">
        <v>3861683.0201999997</v>
      </c>
      <c r="H155" s="13">
        <v>3717115.6014</v>
      </c>
      <c r="I155" s="13">
        <v>4083555.7308</v>
      </c>
      <c r="J155" s="13">
        <v>4776337.1771999998</v>
      </c>
      <c r="K155" s="13">
        <v>4770010.9679999994</v>
      </c>
      <c r="L155" s="13">
        <v>4239569.4035999998</v>
      </c>
      <c r="M155" s="13">
        <v>3360903.2538000001</v>
      </c>
      <c r="N155" s="13">
        <v>2732860.8353999997</v>
      </c>
      <c r="O155" s="13">
        <v>2759482.6067999997</v>
      </c>
      <c r="P155" s="13">
        <v>2650090.8803999997</v>
      </c>
      <c r="Q155" s="13">
        <f>SUM(E155:P155)</f>
        <v>42544556.876999997</v>
      </c>
    </row>
    <row r="156" spans="1:20" ht="15" thickBot="1" x14ac:dyDescent="0.25">
      <c r="C156" s="1" t="s">
        <v>109</v>
      </c>
      <c r="E156" s="14">
        <f>SUM(E154:E155)</f>
        <v>4160389.593982053</v>
      </c>
      <c r="F156" s="14">
        <f t="shared" ref="F156:Q156" si="29">SUM(F154:F155)</f>
        <v>3393995.3801152585</v>
      </c>
      <c r="G156" s="14">
        <f t="shared" si="29"/>
        <v>6082198.9233967466</v>
      </c>
      <c r="H156" s="14">
        <f t="shared" si="29"/>
        <v>6402081.9493489135</v>
      </c>
      <c r="I156" s="14">
        <f t="shared" si="29"/>
        <v>6692544.7264350401</v>
      </c>
      <c r="J156" s="14">
        <f t="shared" si="29"/>
        <v>7131468.5082012657</v>
      </c>
      <c r="K156" s="14">
        <f t="shared" si="29"/>
        <v>6952404.903520789</v>
      </c>
      <c r="L156" s="14">
        <f t="shared" si="29"/>
        <v>6147635.7800574275</v>
      </c>
      <c r="M156" s="14">
        <f t="shared" si="29"/>
        <v>5267342.3235775121</v>
      </c>
      <c r="N156" s="14">
        <f t="shared" si="29"/>
        <v>3681022.6207540417</v>
      </c>
      <c r="O156" s="14">
        <f t="shared" si="29"/>
        <v>3480571.3444481562</v>
      </c>
      <c r="P156" s="14">
        <f t="shared" si="29"/>
        <v>3389194.6180749391</v>
      </c>
      <c r="Q156" s="14">
        <f t="shared" si="29"/>
        <v>62780850.671912149</v>
      </c>
    </row>
    <row r="157" spans="1:20" ht="15" thickTop="1" x14ac:dyDescent="0.2"/>
    <row r="158" spans="1:20" x14ac:dyDescent="0.2">
      <c r="C158" s="6" t="s">
        <v>119</v>
      </c>
    </row>
    <row r="160" spans="1:20" ht="15" thickBot="1" x14ac:dyDescent="0.25">
      <c r="C160" s="1" t="s">
        <v>111</v>
      </c>
      <c r="E160" s="18">
        <f t="shared" ref="E160:Q160" si="30">E156+E146+E119</f>
        <v>704997063.74481189</v>
      </c>
      <c r="F160" s="18">
        <f t="shared" si="30"/>
        <v>576196484.92343521</v>
      </c>
      <c r="G160" s="18">
        <f t="shared" si="30"/>
        <v>598402191.33025682</v>
      </c>
      <c r="H160" s="18">
        <f t="shared" si="30"/>
        <v>606846169.35438895</v>
      </c>
      <c r="I160" s="18">
        <f t="shared" si="30"/>
        <v>644448251.16459501</v>
      </c>
      <c r="J160" s="18">
        <f t="shared" si="30"/>
        <v>866717154.56239128</v>
      </c>
      <c r="K160" s="18">
        <f t="shared" si="30"/>
        <v>957075345.21621084</v>
      </c>
      <c r="L160" s="18">
        <f t="shared" si="30"/>
        <v>960911074.24054754</v>
      </c>
      <c r="M160" s="18">
        <f t="shared" si="30"/>
        <v>931505492.78808725</v>
      </c>
      <c r="N160" s="18">
        <f t="shared" si="30"/>
        <v>760188955.99360394</v>
      </c>
      <c r="O160" s="18">
        <f t="shared" si="30"/>
        <v>619342931.23457813</v>
      </c>
      <c r="P160" s="18">
        <f t="shared" si="30"/>
        <v>605353637.22685492</v>
      </c>
      <c r="Q160" s="18">
        <f t="shared" si="30"/>
        <v>8831984751.7797623</v>
      </c>
    </row>
    <row r="161" spans="3:17" ht="15" thickTop="1" x14ac:dyDescent="0.2"/>
    <row r="162" spans="3:17" x14ac:dyDescent="0.2">
      <c r="C162" s="1" t="s">
        <v>112</v>
      </c>
      <c r="E162" s="13">
        <f t="shared" ref="E162:Q162" si="31">E148+E121</f>
        <v>31196588.480069999</v>
      </c>
      <c r="F162" s="13">
        <f t="shared" si="31"/>
        <v>24889711.256429996</v>
      </c>
      <c r="G162" s="13">
        <f t="shared" si="31"/>
        <v>28816143.633889999</v>
      </c>
      <c r="H162" s="13">
        <f t="shared" si="31"/>
        <v>29813067.652989998</v>
      </c>
      <c r="I162" s="13">
        <f t="shared" si="31"/>
        <v>32553910.533019997</v>
      </c>
      <c r="J162" s="13">
        <f t="shared" si="31"/>
        <v>43866606.689850003</v>
      </c>
      <c r="K162" s="13">
        <f t="shared" si="31"/>
        <v>43616127.842720002</v>
      </c>
      <c r="L162" s="13">
        <f t="shared" si="31"/>
        <v>42566329.966399997</v>
      </c>
      <c r="M162" s="13">
        <f t="shared" si="31"/>
        <v>39572550.830399998</v>
      </c>
      <c r="N162" s="13">
        <f t="shared" si="31"/>
        <v>34858402.603209995</v>
      </c>
      <c r="O162" s="13">
        <f t="shared" si="31"/>
        <v>34853971.850969993</v>
      </c>
      <c r="P162" s="13">
        <f t="shared" si="31"/>
        <v>29336227.385459997</v>
      </c>
      <c r="Q162" s="13">
        <f t="shared" si="31"/>
        <v>415939638.72540998</v>
      </c>
    </row>
    <row r="163" spans="3:17" ht="15" thickBot="1" x14ac:dyDescent="0.25">
      <c r="C163" s="1" t="s">
        <v>113</v>
      </c>
      <c r="E163" s="14">
        <f t="shared" ref="E163:Q163" si="32">E160-E162</f>
        <v>673800475.2647419</v>
      </c>
      <c r="F163" s="14">
        <f t="shared" si="32"/>
        <v>551306773.66700518</v>
      </c>
      <c r="G163" s="14">
        <f t="shared" si="32"/>
        <v>569586047.69636679</v>
      </c>
      <c r="H163" s="14">
        <f t="shared" si="32"/>
        <v>577033101.70139897</v>
      </c>
      <c r="I163" s="14">
        <f t="shared" si="32"/>
        <v>611894340.63157499</v>
      </c>
      <c r="J163" s="14">
        <f t="shared" si="32"/>
        <v>822850547.87254131</v>
      </c>
      <c r="K163" s="14">
        <f t="shared" si="32"/>
        <v>913459217.37349081</v>
      </c>
      <c r="L163" s="14">
        <f t="shared" si="32"/>
        <v>918344744.27414751</v>
      </c>
      <c r="M163" s="14">
        <f t="shared" si="32"/>
        <v>891932941.95768726</v>
      </c>
      <c r="N163" s="14">
        <f t="shared" si="32"/>
        <v>725330553.39039397</v>
      </c>
      <c r="O163" s="14">
        <f t="shared" si="32"/>
        <v>584488959.3836081</v>
      </c>
      <c r="P163" s="14">
        <f t="shared" si="32"/>
        <v>576017409.8413949</v>
      </c>
      <c r="Q163" s="14">
        <f t="shared" si="32"/>
        <v>8416045113.0543518</v>
      </c>
    </row>
    <row r="164" spans="3:17" ht="15" thickTop="1" x14ac:dyDescent="0.2">
      <c r="D164" s="1"/>
    </row>
    <row r="165" spans="3:17" x14ac:dyDescent="0.2">
      <c r="D165" s="1"/>
      <c r="O165" s="1" t="s">
        <v>125</v>
      </c>
    </row>
    <row r="166" spans="3:17" x14ac:dyDescent="0.2">
      <c r="P166" s="1" t="s">
        <v>120</v>
      </c>
      <c r="Q166" s="19">
        <f>Q119/Q38</f>
        <v>1.0650214843399501</v>
      </c>
    </row>
    <row r="167" spans="3:17" x14ac:dyDescent="0.2">
      <c r="P167" s="1" t="s">
        <v>121</v>
      </c>
      <c r="Q167" s="19">
        <f>Q146/Q65</f>
        <v>1.0685048995283395</v>
      </c>
    </row>
    <row r="168" spans="3:17" x14ac:dyDescent="0.2">
      <c r="P168" s="1" t="s">
        <v>122</v>
      </c>
      <c r="Q168" s="19">
        <f>Q156/Q75</f>
        <v>1.0265669203458427</v>
      </c>
    </row>
  </sheetData>
  <pageMargins left="0.7" right="0.7" top="0.75" bottom="0.75" header="0.3" footer="0.3"/>
  <pageSetup scale="71" orientation="landscape" r:id="rId1"/>
  <headerFooter>
    <oddHeader>&amp;RSOAH Docket No. 473-25-05084
PUC Docket No. 57149
VS's 1st, Q. No. VS 1-20
Attachment 1
Page &amp;P of &amp;N</oddHeader>
  </headerFooter>
  <rowBreaks count="3" manualBreakCount="3">
    <brk id="42" max="16383" man="1"/>
    <brk id="84" max="16383" man="1"/>
    <brk id="123" max="16" man="1"/>
  </rowBreaks>
  <colBreaks count="1" manualBreakCount="1">
    <brk id="10" max="16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5F4D21BD-22B9-40DF-9756-6AAD542BA23B}"/>
</file>

<file path=customXml/itemProps2.xml><?xml version="1.0" encoding="utf-8"?>
<ds:datastoreItem xmlns:ds="http://schemas.openxmlformats.org/officeDocument/2006/customXml" ds:itemID="{4F397E19-6004-4FBD-8687-9F515A7CF0DC}"/>
</file>

<file path=customXml/itemProps3.xml><?xml version="1.0" encoding="utf-8"?>
<ds:datastoreItem xmlns:ds="http://schemas.openxmlformats.org/officeDocument/2006/customXml" ds:itemID="{27B01A97-5FEB-4BB9-8B8B-91EDB9DBE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VS 1-20</vt:lpstr>
      <vt:lpstr>'VS 1-20'!Print_Area</vt:lpstr>
      <vt:lpstr>'VS 1-20'!Print_Titles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Cardenas, Juan P</dc:creator>
  <cp:lastModifiedBy>Pedroza, Michelle</cp:lastModifiedBy>
  <cp:lastPrinted>2024-11-14T19:35:50Z</cp:lastPrinted>
  <dcterms:created xsi:type="dcterms:W3CDTF">2024-11-08T16:51:49Z</dcterms:created>
  <dcterms:modified xsi:type="dcterms:W3CDTF">2024-11-14T19:36:19Z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0x010100A5EEFFC40378E44FB1658B989990D2DD</vt:lpwstr>
  </property>
  <property fmtid="{D5CDD505-2E9C-101B-9397-08002B2CF9AE}" pid="5" name="MediaServiceImageTags">
    <vt:lpwstr/>
  </property>
</Properties>
</file>